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cichecka\Desktop\49 TP 2025\"/>
    </mc:Choice>
  </mc:AlternateContent>
  <xr:revisionPtr revIDLastSave="0" documentId="8_{A374FBC8-18A3-4BFB-AFD0-508F6F4A6C8E}" xr6:coauthVersionLast="47" xr6:coauthVersionMax="47" xr10:uidLastSave="{00000000-0000-0000-0000-000000000000}"/>
  <bookViews>
    <workbookView xWindow="1170" yWindow="1170" windowWidth="21600" windowHeight="12645" xr2:uid="{67B8D4A2-70C3-4928-A0BC-103E73069CFA}"/>
  </bookViews>
  <sheets>
    <sheet name="Arkusz1" sheetId="1" r:id="rId1"/>
    <sheet name="Arkusz2" sheetId="2" r:id="rId2"/>
  </sheets>
  <definedNames>
    <definedName name="_xlnm.Print_Area" localSheetId="0">Arkusz1!$A$1:$K$131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J37" i="1" s="1"/>
  <c r="K37" i="1" s="1"/>
  <c r="D40" i="1" l="1"/>
  <c r="D105" i="1" l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04" i="1"/>
  <c r="H84" i="1"/>
  <c r="H12" i="1"/>
  <c r="J12" i="1" s="1"/>
  <c r="H13" i="1"/>
  <c r="J13" i="1" s="1"/>
  <c r="H14" i="1"/>
  <c r="J14" i="1" s="1"/>
  <c r="H15" i="1"/>
  <c r="J15" i="1" s="1"/>
  <c r="H16" i="1"/>
  <c r="J16" i="1" s="1"/>
  <c r="H58" i="1" l="1"/>
  <c r="H60" i="1"/>
  <c r="K13" i="1"/>
  <c r="K15" i="1"/>
  <c r="K16" i="1"/>
  <c r="H17" i="1"/>
  <c r="J17" i="1" s="1"/>
  <c r="K17" i="1" s="1"/>
  <c r="H18" i="1"/>
  <c r="J18" i="1" s="1"/>
  <c r="K18" i="1" s="1"/>
  <c r="H19" i="1"/>
  <c r="H20" i="1"/>
  <c r="J20" i="1" s="1"/>
  <c r="K20" i="1" s="1"/>
  <c r="H21" i="1"/>
  <c r="J21" i="1" s="1"/>
  <c r="K21" i="1" s="1"/>
  <c r="H22" i="1"/>
  <c r="H23" i="1"/>
  <c r="J23" i="1" s="1"/>
  <c r="K23" i="1" s="1"/>
  <c r="H24" i="1"/>
  <c r="J24" i="1" s="1"/>
  <c r="K24" i="1" s="1"/>
  <c r="H25" i="1"/>
  <c r="J25" i="1" s="1"/>
  <c r="K25" i="1" s="1"/>
  <c r="H26" i="1"/>
  <c r="J26" i="1" s="1"/>
  <c r="K26" i="1" s="1"/>
  <c r="H27" i="1"/>
  <c r="H28" i="1"/>
  <c r="J28" i="1" s="1"/>
  <c r="K28" i="1" s="1"/>
  <c r="H29" i="1"/>
  <c r="J29" i="1" s="1"/>
  <c r="K29" i="1" s="1"/>
  <c r="H30" i="1"/>
  <c r="H31" i="1"/>
  <c r="J31" i="1" s="1"/>
  <c r="K31" i="1" s="1"/>
  <c r="H32" i="1"/>
  <c r="J32" i="1" s="1"/>
  <c r="K32" i="1" s="1"/>
  <c r="H33" i="1"/>
  <c r="J33" i="1" s="1"/>
  <c r="K33" i="1" s="1"/>
  <c r="H34" i="1"/>
  <c r="J34" i="1" s="1"/>
  <c r="K34" i="1" s="1"/>
  <c r="H35" i="1"/>
  <c r="H38" i="1"/>
  <c r="J38" i="1" s="1"/>
  <c r="K38" i="1" s="1"/>
  <c r="H39" i="1"/>
  <c r="J60" i="1" l="1"/>
  <c r="K60" i="1" s="1"/>
  <c r="J58" i="1"/>
  <c r="K58" i="1" s="1"/>
  <c r="H71" i="1"/>
  <c r="H69" i="1"/>
  <c r="H67" i="1"/>
  <c r="H74" i="1"/>
  <c r="H66" i="1"/>
  <c r="H76" i="1"/>
  <c r="H75" i="1"/>
  <c r="H61" i="1"/>
  <c r="H59" i="1"/>
  <c r="H68" i="1"/>
  <c r="H70" i="1"/>
  <c r="H62" i="1"/>
  <c r="H57" i="1"/>
  <c r="H56" i="1"/>
  <c r="H63" i="1"/>
  <c r="H73" i="1"/>
  <c r="H65" i="1"/>
  <c r="H72" i="1"/>
  <c r="H64" i="1"/>
  <c r="H55" i="1"/>
  <c r="J55" i="1" s="1"/>
  <c r="H40" i="1"/>
  <c r="J39" i="1"/>
  <c r="K39" i="1" s="1"/>
  <c r="J30" i="1"/>
  <c r="K30" i="1" s="1"/>
  <c r="J22" i="1"/>
  <c r="K22" i="1" s="1"/>
  <c r="K14" i="1"/>
  <c r="J35" i="1"/>
  <c r="K35" i="1" s="1"/>
  <c r="J27" i="1"/>
  <c r="K27" i="1" s="1"/>
  <c r="J19" i="1"/>
  <c r="K19" i="1" s="1"/>
  <c r="J66" i="1" l="1"/>
  <c r="K66" i="1" s="1"/>
  <c r="J64" i="1"/>
  <c r="K64" i="1" s="1"/>
  <c r="J76" i="1"/>
  <c r="K76" i="1" s="1"/>
  <c r="J75" i="1"/>
  <c r="K75" i="1" s="1"/>
  <c r="J74" i="1"/>
  <c r="K74" i="1" s="1"/>
  <c r="J73" i="1"/>
  <c r="K73" i="1" s="1"/>
  <c r="J72" i="1"/>
  <c r="K72" i="1" s="1"/>
  <c r="J71" i="1"/>
  <c r="K71" i="1" s="1"/>
  <c r="J70" i="1"/>
  <c r="K70" i="1" s="1"/>
  <c r="J69" i="1"/>
  <c r="K69" i="1" s="1"/>
  <c r="J68" i="1"/>
  <c r="K68" i="1" s="1"/>
  <c r="J67" i="1"/>
  <c r="K67" i="1" s="1"/>
  <c r="J65" i="1"/>
  <c r="K65" i="1" s="1"/>
  <c r="J63" i="1"/>
  <c r="K63" i="1" s="1"/>
  <c r="J62" i="1"/>
  <c r="K62" i="1" s="1"/>
  <c r="J61" i="1"/>
  <c r="K61" i="1" s="1"/>
  <c r="J59" i="1"/>
  <c r="K59" i="1" s="1"/>
  <c r="J57" i="1"/>
  <c r="K57" i="1" s="1"/>
  <c r="J56" i="1"/>
  <c r="K56" i="1" s="1"/>
  <c r="K12" i="1"/>
  <c r="K40" i="1" s="1"/>
  <c r="J40" i="1"/>
  <c r="K55" i="1" l="1"/>
  <c r="K77" i="1" l="1"/>
  <c r="J77" i="1"/>
  <c r="H77" i="1"/>
  <c r="E88" i="1" l="1"/>
  <c r="E91" i="1"/>
</calcChain>
</file>

<file path=xl/sharedStrings.xml><?xml version="1.0" encoding="utf-8"?>
<sst xmlns="http://schemas.openxmlformats.org/spreadsheetml/2006/main" count="145" uniqueCount="118">
  <si>
    <t>Załącznik nr  3</t>
  </si>
  <si>
    <t>Wykaz odczynników i materiałów zużywalnych</t>
  </si>
  <si>
    <t xml:space="preserve">Tabela asortymentowo-cenowa </t>
  </si>
  <si>
    <t xml:space="preserve">I. Odczynniki do oznaczeń z zakresu biochemii </t>
  </si>
  <si>
    <t xml:space="preserve">W niniejszym Formularzu należy podać oprócz zapotrzebowanych odczynników, surowice kalibracyjne i kontrolne oraz wszystkie materiały zużywalne, a także ewentualne inne odczynniki potrzebne do przeprowadzenia w/w analiz. Należy podać także  materiały potrzebne do czyszczenia, konserwacji i prawidłowej pracy całego systemu. </t>
  </si>
  <si>
    <t>TABELA A</t>
  </si>
  <si>
    <t>Lp.</t>
  </si>
  <si>
    <t>Nazwa odczynnika</t>
  </si>
  <si>
    <t>Nr katalogowy</t>
  </si>
  <si>
    <t>Szacunkowa ilość oznaczeń 36 miesięcy</t>
  </si>
  <si>
    <t>Ilość oznaczen z 1 opakowania</t>
  </si>
  <si>
    <t>Ilość potrzebnych całych opakowąń na 36 miesięcy</t>
  </si>
  <si>
    <t>Cena jednostkowa opakowania netto PLN</t>
  </si>
  <si>
    <t>Wartość netto PLN</t>
  </si>
  <si>
    <t>Podatek VAT</t>
  </si>
  <si>
    <t>Wartość butto PLN</t>
  </si>
  <si>
    <t>%</t>
  </si>
  <si>
    <t>PLN</t>
  </si>
  <si>
    <t>GLUKOZA</t>
  </si>
  <si>
    <t>MOCZNIK</t>
  </si>
  <si>
    <t>KREATYNINA</t>
  </si>
  <si>
    <t>KWAS MOCZOWY</t>
  </si>
  <si>
    <t>CHOLESTEROL CAŁK</t>
  </si>
  <si>
    <t>CHOLESTEROL HDL</t>
  </si>
  <si>
    <t>TRIGLICERYDY</t>
  </si>
  <si>
    <t>BILIRUBINA CAŁ</t>
  </si>
  <si>
    <t>BILIRUBINA BEZ</t>
  </si>
  <si>
    <t>ŻELAZO (w tym 400 TIBC)</t>
  </si>
  <si>
    <t xml:space="preserve">BIAŁKO </t>
  </si>
  <si>
    <t>WAPŃ</t>
  </si>
  <si>
    <t>MAGNEZ</t>
  </si>
  <si>
    <t>FOSFOR</t>
  </si>
  <si>
    <t>LDHi</t>
  </si>
  <si>
    <t>AMYLAZA</t>
  </si>
  <si>
    <t>AST</t>
  </si>
  <si>
    <t>ALT</t>
  </si>
  <si>
    <t>FOSFARAZA ZASADOWA</t>
  </si>
  <si>
    <t>CPK</t>
  </si>
  <si>
    <t>GGTP</t>
  </si>
  <si>
    <t>SÓD</t>
  </si>
  <si>
    <t>POTAS</t>
  </si>
  <si>
    <t>CHLORKI</t>
  </si>
  <si>
    <t>CRP</t>
  </si>
  <si>
    <t> </t>
  </si>
  <si>
    <t>ALBUMINA</t>
  </si>
  <si>
    <t>BIAŁKO W MOCZU</t>
  </si>
  <si>
    <t>RAZEM</t>
  </si>
  <si>
    <t>Uwaga 1:  podane powyżej liczby oznaczeń zawierają odczynniki potrzebne do wykonania badań kontrolnych kalibracji</t>
  </si>
  <si>
    <t>Uwaga 2:  należy podać całkowitą liczbę opakowań po zaokrągleniu w górę</t>
  </si>
  <si>
    <t>Uwaga 3:  dla 1 pacjenta w laboratorium wykonuje się średnio 4  badania</t>
  </si>
  <si>
    <t>miejscowość, dnia..........</t>
  </si>
  <si>
    <t>podpis i pieczęć przedstawiciela Wykonawcy</t>
  </si>
  <si>
    <t>II. kalibratory, materiały kontrolne, odczynniki dodatkowe, materiały zużywalne oraz inne materiały eksploatacyjne konieczne do wykonania oznaczeń wymienionych w tabeli A</t>
  </si>
  <si>
    <t>Tabela B</t>
  </si>
  <si>
    <t>Kalibratory, kontrole, materiały</t>
  </si>
  <si>
    <t xml:space="preserve">III. Dzierżawa analizatora do badań biochemicznych   </t>
  </si>
  <si>
    <t>TABELA C</t>
  </si>
  <si>
    <t>Przedmiot dzierżawy (nazwa)</t>
  </si>
  <si>
    <t>Jednostka miary</t>
  </si>
  <si>
    <t>Czynsz miesięczny</t>
  </si>
  <si>
    <t>Liczba miesięcy</t>
  </si>
  <si>
    <t>Wartość netto zł</t>
  </si>
  <si>
    <t>Podatek VAT %</t>
  </si>
  <si>
    <t>Wartość brutto zł</t>
  </si>
  <si>
    <t>1 miessiąc</t>
  </si>
  <si>
    <t xml:space="preserve">Razem wartość oferty netto (suma   I + II + III ) : </t>
  </si>
  <si>
    <t xml:space="preserve">Razem wartość oferty brutto(suma  I + II + III) : </t>
  </si>
  <si>
    <t>miejscowość, .............</t>
  </si>
  <si>
    <t>IV. ZESTAWIENIE PARAMETRÓW GRANICZNYCH APARATU</t>
  </si>
  <si>
    <t>/PARAMETR/ WARUNEK WYMAGANY</t>
  </si>
  <si>
    <t>Bezwzględnie wymagany</t>
  </si>
  <si>
    <t xml:space="preserve">  Dodatkowo oferowany</t>
  </si>
  <si>
    <t>1.</t>
  </si>
  <si>
    <r>
      <t xml:space="preserve">W pełni automatyczny, </t>
    </r>
    <r>
      <rPr>
        <b/>
        <sz val="10"/>
        <color rgb="FF000000"/>
        <rFont val="Calibri"/>
        <family val="2"/>
        <charset val="238"/>
      </rPr>
      <t xml:space="preserve">fabrycznie nowy </t>
    </r>
    <r>
      <rPr>
        <sz val="10"/>
        <color rgb="FF000000"/>
        <rFont val="Calibri"/>
        <family val="2"/>
        <charset val="238"/>
      </rPr>
      <t>wieloparametrowy  analizator biochemiczny typu “random access” (swobodnego dostępu) dający możliwość wykonywania prób pilnych bez przerywania bieżącej pracy analizatora</t>
    </r>
  </si>
  <si>
    <t>TAK</t>
  </si>
  <si>
    <t>2.</t>
  </si>
  <si>
    <t>Aparat gotowy do pracy przez całą dobę (natychmiastowe przejście do pracy (max. 30 sekund) ze stanu “stand by” (spoczynku)</t>
  </si>
  <si>
    <t>3.</t>
  </si>
  <si>
    <t>Wydajność analizatora minimum 350 oznaczeń na godzinę,</t>
  </si>
  <si>
    <t>4.</t>
  </si>
  <si>
    <t>Aparat pracujący w technologii bezwodnej (nie zużywający wody i nie produkujący odpadów ciekłych)</t>
  </si>
  <si>
    <t>5.</t>
  </si>
  <si>
    <t>Analizator z systemem ciągłego ładowania próbek</t>
  </si>
  <si>
    <t>6.</t>
  </si>
  <si>
    <t>System ciągłego ładowania odczynników bez konieczności przerywania toku pracy analizatora</t>
  </si>
  <si>
    <t>7.</t>
  </si>
  <si>
    <t>System detekcji skrzepów i pęcherzyków powietrza w próbce</t>
  </si>
  <si>
    <t>8.</t>
  </si>
  <si>
    <t>Eliminacja kontaminacji próbek – zastosowanie jednorazowych końcówek do dozowania materiału badanego</t>
  </si>
  <si>
    <t>9.</t>
  </si>
  <si>
    <t>Oznaczanie kreatyniny wolne od interferencji ze strony bilirubiny przynajmniej do stężenia  20mg/dl bilirubiny w badanej próbce</t>
  </si>
  <si>
    <t>10.</t>
  </si>
  <si>
    <t>Oznaczenie bilirubiny wolne od interferencji ze strony lipemii przynajmniej do stężenia 800 mg/dl triglicerydów w badanej próbce</t>
  </si>
  <si>
    <t>11.</t>
  </si>
  <si>
    <t xml:space="preserve">Metodyka bezpośredniego pomiaru bilirubiny sprzężonej i niesprzężonej </t>
  </si>
  <si>
    <t>12.</t>
  </si>
  <si>
    <t>Analizator i odczynniki zapewniające stabilność kalibracji dla wszystkich oznaczeń minimum 6 miesięcy (dla jednej serii odczynnika)</t>
  </si>
  <si>
    <t>13.</t>
  </si>
  <si>
    <t>Analizator  wyposażony w zewnętrzną drukarkę i UPS min 20 minut zasilania</t>
  </si>
  <si>
    <t xml:space="preserve">Zapewnienie podłączenia oferowanego systemu i dwustronnej komunikacji z zewnętrznym systemem Centrum Marcel bezpłatnie </t>
  </si>
  <si>
    <t>15.</t>
  </si>
  <si>
    <t>Dokumenty dopuszczające do obrotu na terenie RP dla analizatora i odczynników</t>
  </si>
  <si>
    <t>16.</t>
  </si>
  <si>
    <t>Instrukcja obsługi w języku polskim</t>
  </si>
  <si>
    <t>17.</t>
  </si>
  <si>
    <t>Bezpłatna instalacja , adaptacja do systemu i szkolenie w siedzibie Zamawiającego</t>
  </si>
  <si>
    <t>18.</t>
  </si>
  <si>
    <t>Zapewnienie autoryzowanego,bezpłatnego  serwisu  techniczny w przypadku awarii czas reakcji max  24 godz. wraz ze stałym dostępem do oryginalnych części zamiennych oraz zapewnienie wymaganych bezpłatnych przeglądów okresowych.  W przypadku awarii trwającej pow. 72 godz. możliwość bezpłatnego wykonania badań w innym laboratorium Bezpłatny serwis techniczny okresie obowiązywania umowy dzierżawy</t>
  </si>
  <si>
    <t>19.</t>
  </si>
  <si>
    <t>Zapewnienie  bezpłatnego udziału laboratorium w międzynarodowym programie kontroli jakości- 1 raz w roku dla wszystkich oferowanych parametrów</t>
  </si>
  <si>
    <t>Oznaczanie elektrolitów metodą bezpośrednią (bez rozcieńczania materiału badanego materiału), przy czym objętość materiału potrzebna do wykonania badania nie może przekraczać 80 μl (łącznie dla sodu i potasu)</t>
  </si>
  <si>
    <t>Zdalne połączenie między analizatorem a wsparciem technicznym, szybka reakcja serwisu on line na ewentualne nieprawidłowości w pracy aparatu</t>
  </si>
  <si>
    <t>Brak konieczności codziennego rozłądowywania i załądowywania odczynnikó na pokład aparatu – chłodzący moduł odczynnikowy</t>
  </si>
  <si>
    <t>Powyższe parametry graniczne stanowią wymagania odcinające – nie spełnienie nawet jednego z ww. wymagań spowoduje odrzucenie oferty.</t>
  </si>
  <si>
    <t xml:space="preserve">                                                                           ………………………………………………………</t>
  </si>
  <si>
    <t>miejscowość, ............                                        podpis upoważnionego przedstawiciela Wykonawcy</t>
  </si>
  <si>
    <t>Słownie: czterysta sześćdziesiąt cztery tysiące dziewięćset czterdzieści złotych i zero groszy</t>
  </si>
  <si>
    <t>Słownie: pięćset osiem tysięcy dwieście osiemdziesiąt sześć złtych i siedemdziesiąt groszy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</si>
</sst>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3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3"/>
      <color theme="1"/>
      <name val="Arial"/>
      <family val="2"/>
      <charset val="238"/>
    </font>
    <font>
      <b/>
      <sz val="13"/>
      <color theme="1"/>
      <name val="Times New Roman"/>
      <family val="1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13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4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1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0" fontId="0" fillId="0" borderId="3" xfId="0" applyBorder="1" applyAlignment="1">
      <alignment horizontal="center"/>
    </xf>
    <xf numFmtId="164" fontId="0" fillId="0" borderId="0" xfId="0" applyNumberFormat="1"/>
    <xf numFmtId="164" fontId="0" fillId="0" borderId="1" xfId="0" applyNumberFormat="1" applyBorder="1"/>
    <xf numFmtId="0" fontId="0" fillId="0" borderId="3" xfId="0" applyBorder="1"/>
    <xf numFmtId="164" fontId="0" fillId="0" borderId="11" xfId="0" applyNumberFormat="1" applyBorder="1"/>
    <xf numFmtId="0" fontId="0" fillId="0" borderId="12" xfId="0" applyBorder="1"/>
    <xf numFmtId="0" fontId="0" fillId="0" borderId="13" xfId="0" applyBorder="1"/>
    <xf numFmtId="164" fontId="0" fillId="0" borderId="13" xfId="0" applyNumberFormat="1" applyBorder="1"/>
    <xf numFmtId="164" fontId="2" fillId="0" borderId="13" xfId="0" applyNumberFormat="1" applyFont="1" applyBorder="1"/>
    <xf numFmtId="164" fontId="2" fillId="0" borderId="14" xfId="0" applyNumberFormat="1" applyFont="1" applyBorder="1"/>
    <xf numFmtId="0" fontId="1" fillId="0" borderId="13" xfId="0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2" xfId="0" applyBorder="1"/>
    <xf numFmtId="2" fontId="0" fillId="0" borderId="0" xfId="0" applyNumberFormat="1"/>
    <xf numFmtId="2" fontId="0" fillId="0" borderId="0" xfId="0" applyNumberFormat="1" applyAlignment="1">
      <alignment vertical="top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0" fillId="0" borderId="15" xfId="0" applyBorder="1"/>
    <xf numFmtId="0" fontId="0" fillId="0" borderId="16" xfId="0" applyBorder="1" applyAlignment="1">
      <alignment horizontal="center"/>
    </xf>
    <xf numFmtId="164" fontId="0" fillId="0" borderId="15" xfId="0" applyNumberFormat="1" applyBorder="1"/>
    <xf numFmtId="164" fontId="0" fillId="0" borderId="17" xfId="0" applyNumberFormat="1" applyBorder="1"/>
    <xf numFmtId="0" fontId="0" fillId="0" borderId="9" xfId="0" applyBorder="1"/>
    <xf numFmtId="164" fontId="0" fillId="0" borderId="2" xfId="0" applyNumberFormat="1" applyBorder="1"/>
    <xf numFmtId="0" fontId="1" fillId="0" borderId="0" xfId="0" applyFont="1"/>
    <xf numFmtId="164" fontId="2" fillId="0" borderId="0" xfId="0" applyNumberFormat="1" applyFont="1"/>
    <xf numFmtId="0" fontId="2" fillId="0" borderId="0" xfId="0" applyFont="1"/>
    <xf numFmtId="0" fontId="13" fillId="0" borderId="0" xfId="0" applyFont="1"/>
    <xf numFmtId="0" fontId="3" fillId="0" borderId="2" xfId="0" applyFont="1" applyBorder="1"/>
    <xf numFmtId="0" fontId="0" fillId="0" borderId="10" xfId="0" applyBorder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0" fontId="6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25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vertical="center" wrapText="1"/>
    </xf>
    <xf numFmtId="0" fontId="26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17" fillId="0" borderId="0" xfId="0" applyNumberFormat="1" applyFont="1" applyAlignment="1">
      <alignment vertical="center" wrapText="1"/>
    </xf>
    <xf numFmtId="164" fontId="29" fillId="0" borderId="1" xfId="0" applyNumberFormat="1" applyFont="1" applyBorder="1"/>
    <xf numFmtId="9" fontId="0" fillId="0" borderId="1" xfId="4" applyFont="1" applyBorder="1" applyAlignment="1">
      <alignment horizontal="center" vertical="center"/>
    </xf>
    <xf numFmtId="49" fontId="0" fillId="3" borderId="0" xfId="0" applyNumberFormat="1" applyFill="1"/>
    <xf numFmtId="0" fontId="0" fillId="3" borderId="0" xfId="0" applyFill="1"/>
    <xf numFmtId="0" fontId="0" fillId="0" borderId="0" xfId="0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" fontId="0" fillId="0" borderId="0" xfId="0" applyNumberFormat="1"/>
    <xf numFmtId="44" fontId="0" fillId="0" borderId="0" xfId="3" applyFont="1"/>
    <xf numFmtId="44" fontId="0" fillId="0" borderId="0" xfId="3" applyFont="1" applyAlignment="1">
      <alignment vertical="top"/>
    </xf>
    <xf numFmtId="44" fontId="8" fillId="0" borderId="0" xfId="3" applyFont="1" applyAlignment="1">
      <alignment vertical="center" wrapText="1"/>
    </xf>
    <xf numFmtId="44" fontId="0" fillId="0" borderId="0" xfId="0" applyNumberFormat="1"/>
    <xf numFmtId="164" fontId="22" fillId="0" borderId="0" xfId="0" applyNumberFormat="1" applyFont="1" applyAlignment="1">
      <alignment vertical="center" wrapText="1"/>
    </xf>
    <xf numFmtId="44" fontId="0" fillId="5" borderId="0" xfId="3" applyFont="1" applyFill="1"/>
    <xf numFmtId="44" fontId="0" fillId="5" borderId="0" xfId="0" applyNumberFormat="1" applyFill="1"/>
    <xf numFmtId="0" fontId="30" fillId="5" borderId="0" xfId="0" applyFont="1" applyFill="1"/>
    <xf numFmtId="0" fontId="0" fillId="5" borderId="0" xfId="0" applyFill="1"/>
    <xf numFmtId="0" fontId="23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44" fontId="8" fillId="0" borderId="0" xfId="3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6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31" fillId="4" borderId="0" xfId="0" applyFont="1" applyFill="1" applyAlignment="1">
      <alignment horizontal="center"/>
    </xf>
    <xf numFmtId="0" fontId="31" fillId="4" borderId="1" xfId="0" applyFont="1" applyFill="1" applyBorder="1"/>
    <xf numFmtId="0" fontId="31" fillId="4" borderId="18" xfId="0" applyFont="1" applyFill="1" applyBorder="1"/>
    <xf numFmtId="164" fontId="29" fillId="5" borderId="1" xfId="0" applyNumberFormat="1" applyFont="1" applyFill="1" applyBorder="1"/>
    <xf numFmtId="9" fontId="29" fillId="5" borderId="1" xfId="4" applyFont="1" applyFill="1" applyBorder="1" applyAlignment="1">
      <alignment horizontal="center" vertical="center"/>
    </xf>
    <xf numFmtId="164" fontId="29" fillId="5" borderId="11" xfId="0" applyNumberFormat="1" applyFont="1" applyFill="1" applyBorder="1"/>
    <xf numFmtId="0" fontId="31" fillId="5" borderId="0" xfId="0" applyFont="1" applyFill="1"/>
  </cellXfs>
  <cellStyles count="5">
    <cellStyle name="Normal_Customer Price" xfId="1" xr:uid="{2A36B641-B564-4B1E-833E-98E30670375E}"/>
    <cellStyle name="Normalny" xfId="0" builtinId="0"/>
    <cellStyle name="Normalny 2" xfId="2" xr:uid="{A55FC055-2605-4737-98CC-6FC540AA5E39}"/>
    <cellStyle name="Procentowy" xfId="4" builtinId="5"/>
    <cellStyle name="Walutowy" xfId="3" builtin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1C680-B45B-4D48-9D25-17AC2787E86E}">
  <dimension ref="A1:Q137"/>
  <sheetViews>
    <sheetView tabSelected="1" topLeftCell="A78" zoomScale="104" zoomScaleNormal="104" workbookViewId="0">
      <selection activeCell="J36" sqref="J36"/>
    </sheetView>
  </sheetViews>
  <sheetFormatPr defaultRowHeight="15" x14ac:dyDescent="0.25"/>
  <cols>
    <col min="1" max="1" width="3.7109375" customWidth="1"/>
    <col min="2" max="2" width="34.28515625" customWidth="1"/>
    <col min="3" max="3" width="12.85546875" bestFit="1" customWidth="1"/>
    <col min="4" max="4" width="21.28515625" customWidth="1"/>
    <col min="5" max="5" width="16.28515625" customWidth="1"/>
    <col min="6" max="6" width="15.7109375" customWidth="1"/>
    <col min="7" max="7" width="18.140625" style="5" customWidth="1"/>
    <col min="8" max="8" width="17" style="5" bestFit="1" customWidth="1"/>
    <col min="10" max="10" width="18.140625" customWidth="1"/>
    <col min="11" max="11" width="16.7109375" bestFit="1" customWidth="1"/>
    <col min="12" max="12" width="13.140625" style="69" bestFit="1" customWidth="1"/>
    <col min="13" max="13" width="14.28515625" style="69" bestFit="1" customWidth="1"/>
    <col min="14" max="14" width="13.140625" customWidth="1"/>
    <col min="17" max="17" width="8.85546875" style="18"/>
  </cols>
  <sheetData>
    <row r="1" spans="1:17" ht="16.149999999999999" customHeight="1" x14ac:dyDescent="0.25">
      <c r="A1" s="21"/>
      <c r="B1" s="21"/>
      <c r="C1" s="21"/>
      <c r="D1" s="21"/>
      <c r="E1" s="21"/>
      <c r="F1" s="21"/>
      <c r="G1" s="21"/>
      <c r="H1" s="21"/>
      <c r="I1" s="87" t="s">
        <v>0</v>
      </c>
      <c r="J1" s="87"/>
    </row>
    <row r="2" spans="1:17" ht="16.899999999999999" customHeight="1" x14ac:dyDescent="0.25">
      <c r="A2" s="22"/>
      <c r="B2" s="82" t="s">
        <v>1</v>
      </c>
      <c r="C2" s="82"/>
      <c r="D2" s="82"/>
      <c r="E2" s="82"/>
      <c r="F2" s="23"/>
      <c r="G2" s="24"/>
      <c r="H2" s="24"/>
      <c r="I2" s="25"/>
      <c r="J2" s="20"/>
    </row>
    <row r="3" spans="1:17" ht="16.899999999999999" customHeight="1" x14ac:dyDescent="0.25">
      <c r="A3" s="24"/>
      <c r="B3" s="82" t="s">
        <v>2</v>
      </c>
      <c r="C3" s="82"/>
      <c r="D3" s="23"/>
      <c r="E3" s="23"/>
      <c r="F3" s="23"/>
      <c r="G3" s="25"/>
      <c r="H3" s="25"/>
      <c r="I3" s="25"/>
      <c r="J3" s="20"/>
    </row>
    <row r="4" spans="1:17" ht="16.5" x14ac:dyDescent="0.25">
      <c r="A4" s="24"/>
      <c r="B4" s="24"/>
      <c r="C4" s="23"/>
      <c r="D4" s="23"/>
      <c r="E4" s="23"/>
      <c r="F4" s="26"/>
      <c r="G4" s="25"/>
      <c r="H4" s="25"/>
      <c r="I4" s="25"/>
      <c r="J4" s="20"/>
    </row>
    <row r="5" spans="1:17" ht="15.6" customHeight="1" x14ac:dyDescent="0.25">
      <c r="A5" s="86" t="s">
        <v>3</v>
      </c>
      <c r="B5" s="86"/>
      <c r="C5" s="86"/>
      <c r="D5" s="86"/>
      <c r="E5" s="86"/>
      <c r="F5" s="86"/>
      <c r="G5" s="27"/>
      <c r="H5" s="27"/>
      <c r="I5" s="27"/>
      <c r="J5" s="20"/>
    </row>
    <row r="6" spans="1:17" ht="32.450000000000003" customHeight="1" x14ac:dyDescent="0.25">
      <c r="A6" s="84"/>
      <c r="B6" s="79" t="s">
        <v>4</v>
      </c>
      <c r="C6" s="79"/>
      <c r="D6" s="79"/>
      <c r="E6" s="79"/>
      <c r="F6" s="79"/>
      <c r="G6" s="79"/>
      <c r="H6" s="79"/>
      <c r="I6" s="79"/>
      <c r="J6" s="79"/>
    </row>
    <row r="7" spans="1:17" x14ac:dyDescent="0.25">
      <c r="A7" s="84"/>
      <c r="B7" s="79"/>
      <c r="C7" s="79"/>
      <c r="D7" s="79"/>
      <c r="E7" s="79"/>
      <c r="F7" s="79"/>
      <c r="G7" s="79"/>
      <c r="H7" s="79"/>
      <c r="I7" s="79"/>
      <c r="J7" s="79"/>
    </row>
    <row r="8" spans="1:17" ht="15.75" x14ac:dyDescent="0.25">
      <c r="A8" s="21"/>
      <c r="B8" s="28"/>
      <c r="C8" s="28"/>
      <c r="D8" s="28"/>
      <c r="E8" s="28"/>
      <c r="F8" s="28"/>
      <c r="G8" s="28"/>
      <c r="H8" s="28"/>
      <c r="I8" s="28"/>
      <c r="J8" s="28"/>
    </row>
    <row r="9" spans="1:17" ht="15.75" thickBot="1" x14ac:dyDescent="0.3">
      <c r="A9" s="29"/>
      <c r="B9" s="30" t="s">
        <v>5</v>
      </c>
      <c r="C9" s="21"/>
      <c r="D9" s="21"/>
      <c r="E9" s="21"/>
      <c r="F9" s="21"/>
      <c r="G9" s="21"/>
      <c r="H9" s="21"/>
      <c r="I9" s="21"/>
      <c r="J9" s="20"/>
    </row>
    <row r="10" spans="1:17" s="3" customFormat="1" ht="14.45" customHeight="1" x14ac:dyDescent="0.25">
      <c r="A10" s="94" t="s">
        <v>6</v>
      </c>
      <c r="B10" s="98" t="s">
        <v>7</v>
      </c>
      <c r="C10" s="98" t="s">
        <v>8</v>
      </c>
      <c r="D10" s="100" t="s">
        <v>9</v>
      </c>
      <c r="E10" s="100" t="s">
        <v>10</v>
      </c>
      <c r="F10" s="100" t="s">
        <v>11</v>
      </c>
      <c r="G10" s="102" t="s">
        <v>12</v>
      </c>
      <c r="H10" s="102" t="s">
        <v>13</v>
      </c>
      <c r="I10" s="96" t="s">
        <v>14</v>
      </c>
      <c r="J10" s="97"/>
      <c r="K10" s="92" t="s">
        <v>15</v>
      </c>
      <c r="L10" s="70"/>
      <c r="M10" s="70"/>
      <c r="Q10" s="19"/>
    </row>
    <row r="11" spans="1:17" s="3" customFormat="1" ht="57.6" customHeight="1" x14ac:dyDescent="0.25">
      <c r="A11" s="95"/>
      <c r="B11" s="99"/>
      <c r="C11" s="99"/>
      <c r="D11" s="101"/>
      <c r="E11" s="101"/>
      <c r="F11" s="101"/>
      <c r="G11" s="103"/>
      <c r="H11" s="103"/>
      <c r="I11" s="15" t="s">
        <v>16</v>
      </c>
      <c r="J11" s="16" t="s">
        <v>17</v>
      </c>
      <c r="K11" s="93"/>
      <c r="L11" s="70"/>
      <c r="M11" s="70"/>
      <c r="Q11" s="19"/>
    </row>
    <row r="12" spans="1:17" x14ac:dyDescent="0.25">
      <c r="A12" s="7">
        <v>1</v>
      </c>
      <c r="B12" s="1" t="s">
        <v>18</v>
      </c>
      <c r="C12" s="4"/>
      <c r="D12" s="1">
        <v>36000</v>
      </c>
      <c r="E12" s="1"/>
      <c r="F12" s="1"/>
      <c r="G12" s="6"/>
      <c r="H12" s="6">
        <f t="shared" ref="H12:H39" si="0">G12*F12</f>
        <v>0</v>
      </c>
      <c r="I12" s="62">
        <v>0.08</v>
      </c>
      <c r="J12" s="6">
        <f t="shared" ref="J12:J39" si="1">H12*0.08</f>
        <v>0</v>
      </c>
      <c r="K12" s="8">
        <f t="shared" ref="K12:K39" si="2">H12+J12</f>
        <v>0</v>
      </c>
      <c r="N12" s="72"/>
    </row>
    <row r="13" spans="1:17" x14ac:dyDescent="0.25">
      <c r="A13" s="7">
        <v>2</v>
      </c>
      <c r="B13" s="1" t="s">
        <v>19</v>
      </c>
      <c r="C13" s="4"/>
      <c r="D13" s="1">
        <v>36000</v>
      </c>
      <c r="E13" s="1"/>
      <c r="F13" s="1"/>
      <c r="G13" s="6"/>
      <c r="H13" s="6">
        <f t="shared" si="0"/>
        <v>0</v>
      </c>
      <c r="I13" s="62">
        <v>0.08</v>
      </c>
      <c r="J13" s="6">
        <f t="shared" si="1"/>
        <v>0</v>
      </c>
      <c r="K13" s="8">
        <f t="shared" si="2"/>
        <v>0</v>
      </c>
      <c r="N13" s="72"/>
    </row>
    <row r="14" spans="1:17" ht="14.45" customHeight="1" x14ac:dyDescent="0.25">
      <c r="A14" s="7">
        <v>3</v>
      </c>
      <c r="B14" s="2" t="s">
        <v>20</v>
      </c>
      <c r="C14" s="4"/>
      <c r="D14" s="1">
        <v>45000</v>
      </c>
      <c r="E14" s="1"/>
      <c r="F14" s="1"/>
      <c r="G14" s="6"/>
      <c r="H14" s="6">
        <f t="shared" si="0"/>
        <v>0</v>
      </c>
      <c r="I14" s="62">
        <v>0.08</v>
      </c>
      <c r="J14" s="6">
        <f t="shared" si="1"/>
        <v>0</v>
      </c>
      <c r="K14" s="8">
        <f t="shared" si="2"/>
        <v>0</v>
      </c>
      <c r="N14" s="72"/>
    </row>
    <row r="15" spans="1:17" ht="14.45" customHeight="1" x14ac:dyDescent="0.25">
      <c r="A15" s="7">
        <v>4</v>
      </c>
      <c r="B15" s="1" t="s">
        <v>21</v>
      </c>
      <c r="C15" s="4"/>
      <c r="D15" s="1">
        <v>9000</v>
      </c>
      <c r="E15" s="1"/>
      <c r="F15" s="1"/>
      <c r="G15" s="6"/>
      <c r="H15" s="6">
        <f t="shared" si="0"/>
        <v>0</v>
      </c>
      <c r="I15" s="62">
        <v>0.08</v>
      </c>
      <c r="J15" s="6">
        <f t="shared" si="1"/>
        <v>0</v>
      </c>
      <c r="K15" s="8">
        <f t="shared" si="2"/>
        <v>0</v>
      </c>
      <c r="N15" s="72"/>
    </row>
    <row r="16" spans="1:17" x14ac:dyDescent="0.25">
      <c r="A16" s="7">
        <v>5</v>
      </c>
      <c r="B16" s="1" t="s">
        <v>22</v>
      </c>
      <c r="C16" s="4"/>
      <c r="D16" s="1">
        <v>6000</v>
      </c>
      <c r="E16" s="1"/>
      <c r="F16" s="1"/>
      <c r="G16" s="6"/>
      <c r="H16" s="6">
        <f t="shared" si="0"/>
        <v>0</v>
      </c>
      <c r="I16" s="62">
        <v>0.08</v>
      </c>
      <c r="J16" s="6">
        <f t="shared" si="1"/>
        <v>0</v>
      </c>
      <c r="K16" s="8">
        <f t="shared" si="2"/>
        <v>0</v>
      </c>
      <c r="N16" s="72"/>
    </row>
    <row r="17" spans="1:14" x14ac:dyDescent="0.25">
      <c r="A17" s="7">
        <v>6</v>
      </c>
      <c r="B17" s="1" t="s">
        <v>23</v>
      </c>
      <c r="C17" s="4"/>
      <c r="D17" s="1">
        <v>6000</v>
      </c>
      <c r="E17" s="1"/>
      <c r="F17" s="1"/>
      <c r="G17" s="6"/>
      <c r="H17" s="6">
        <f t="shared" si="0"/>
        <v>0</v>
      </c>
      <c r="I17" s="62">
        <v>0.08</v>
      </c>
      <c r="J17" s="6">
        <f t="shared" si="1"/>
        <v>0</v>
      </c>
      <c r="K17" s="8">
        <f t="shared" si="2"/>
        <v>0</v>
      </c>
      <c r="N17" s="72"/>
    </row>
    <row r="18" spans="1:14" x14ac:dyDescent="0.25">
      <c r="A18" s="7">
        <v>7</v>
      </c>
      <c r="B18" s="1" t="s">
        <v>24</v>
      </c>
      <c r="C18" s="4"/>
      <c r="D18" s="1">
        <v>6000</v>
      </c>
      <c r="E18" s="1"/>
      <c r="F18" s="1"/>
      <c r="G18" s="6"/>
      <c r="H18" s="6">
        <f t="shared" si="0"/>
        <v>0</v>
      </c>
      <c r="I18" s="62">
        <v>0.08</v>
      </c>
      <c r="J18" s="6">
        <f t="shared" si="1"/>
        <v>0</v>
      </c>
      <c r="K18" s="8">
        <f t="shared" si="2"/>
        <v>0</v>
      </c>
      <c r="N18" s="72"/>
    </row>
    <row r="19" spans="1:14" x14ac:dyDescent="0.25">
      <c r="A19" s="7">
        <v>8</v>
      </c>
      <c r="B19" s="1" t="s">
        <v>25</v>
      </c>
      <c r="C19" s="4"/>
      <c r="D19" s="1">
        <v>30000</v>
      </c>
      <c r="E19" s="1"/>
      <c r="F19" s="1"/>
      <c r="G19" s="6"/>
      <c r="H19" s="6">
        <f t="shared" si="0"/>
        <v>0</v>
      </c>
      <c r="I19" s="62">
        <v>0.08</v>
      </c>
      <c r="J19" s="6">
        <f t="shared" si="1"/>
        <v>0</v>
      </c>
      <c r="K19" s="8">
        <f t="shared" si="2"/>
        <v>0</v>
      </c>
      <c r="N19" s="72"/>
    </row>
    <row r="20" spans="1:14" x14ac:dyDescent="0.25">
      <c r="A20" s="7">
        <v>9</v>
      </c>
      <c r="B20" s="1" t="s">
        <v>26</v>
      </c>
      <c r="C20" s="4"/>
      <c r="D20" s="1">
        <v>900</v>
      </c>
      <c r="E20" s="1"/>
      <c r="F20" s="1"/>
      <c r="G20" s="6"/>
      <c r="H20" s="6">
        <f t="shared" si="0"/>
        <v>0</v>
      </c>
      <c r="I20" s="62">
        <v>0.08</v>
      </c>
      <c r="J20" s="6">
        <f t="shared" si="1"/>
        <v>0</v>
      </c>
      <c r="K20" s="8">
        <f t="shared" si="2"/>
        <v>0</v>
      </c>
      <c r="N20" s="72"/>
    </row>
    <row r="21" spans="1:14" x14ac:dyDescent="0.25">
      <c r="A21" s="7">
        <v>10</v>
      </c>
      <c r="B21" s="1" t="s">
        <v>27</v>
      </c>
      <c r="C21" s="4"/>
      <c r="D21" s="1">
        <v>6000</v>
      </c>
      <c r="E21" s="1"/>
      <c r="F21" s="1"/>
      <c r="G21" s="6"/>
      <c r="H21" s="6">
        <f t="shared" si="0"/>
        <v>0</v>
      </c>
      <c r="I21" s="62">
        <v>0.08</v>
      </c>
      <c r="J21" s="6">
        <f t="shared" si="1"/>
        <v>0</v>
      </c>
      <c r="K21" s="8">
        <f t="shared" si="2"/>
        <v>0</v>
      </c>
      <c r="N21" s="72"/>
    </row>
    <row r="22" spans="1:14" x14ac:dyDescent="0.25">
      <c r="A22" s="7">
        <v>11</v>
      </c>
      <c r="B22" s="1" t="s">
        <v>28</v>
      </c>
      <c r="C22" s="4"/>
      <c r="D22" s="1">
        <v>9000</v>
      </c>
      <c r="E22" s="1"/>
      <c r="F22" s="1"/>
      <c r="G22" s="6"/>
      <c r="H22" s="6">
        <f t="shared" si="0"/>
        <v>0</v>
      </c>
      <c r="I22" s="62">
        <v>0.08</v>
      </c>
      <c r="J22" s="6">
        <f t="shared" si="1"/>
        <v>0</v>
      </c>
      <c r="K22" s="8">
        <f t="shared" si="2"/>
        <v>0</v>
      </c>
      <c r="N22" s="72"/>
    </row>
    <row r="23" spans="1:14" x14ac:dyDescent="0.25">
      <c r="A23" s="7">
        <v>12</v>
      </c>
      <c r="B23" s="1" t="s">
        <v>29</v>
      </c>
      <c r="C23" s="4"/>
      <c r="D23" s="1">
        <v>9000</v>
      </c>
      <c r="E23" s="1"/>
      <c r="F23" s="1"/>
      <c r="G23" s="6"/>
      <c r="H23" s="6">
        <f t="shared" si="0"/>
        <v>0</v>
      </c>
      <c r="I23" s="62">
        <v>0.08</v>
      </c>
      <c r="J23" s="6">
        <f t="shared" si="1"/>
        <v>0</v>
      </c>
      <c r="K23" s="8">
        <f t="shared" si="2"/>
        <v>0</v>
      </c>
      <c r="N23" s="72"/>
    </row>
    <row r="24" spans="1:14" x14ac:dyDescent="0.25">
      <c r="A24" s="7">
        <v>13</v>
      </c>
      <c r="B24" s="1" t="s">
        <v>30</v>
      </c>
      <c r="C24" s="4"/>
      <c r="D24" s="1">
        <v>15000</v>
      </c>
      <c r="E24" s="1"/>
      <c r="F24" s="1"/>
      <c r="G24" s="6"/>
      <c r="H24" s="6">
        <f t="shared" si="0"/>
        <v>0</v>
      </c>
      <c r="I24" s="62">
        <v>0.08</v>
      </c>
      <c r="J24" s="6">
        <f t="shared" si="1"/>
        <v>0</v>
      </c>
      <c r="K24" s="8">
        <f t="shared" si="2"/>
        <v>0</v>
      </c>
      <c r="N24" s="72"/>
    </row>
    <row r="25" spans="1:14" x14ac:dyDescent="0.25">
      <c r="A25" s="7">
        <v>14</v>
      </c>
      <c r="B25" s="1" t="s">
        <v>31</v>
      </c>
      <c r="C25" s="4"/>
      <c r="D25" s="1">
        <v>1800</v>
      </c>
      <c r="E25" s="1"/>
      <c r="F25" s="1"/>
      <c r="G25" s="6"/>
      <c r="H25" s="6">
        <f t="shared" si="0"/>
        <v>0</v>
      </c>
      <c r="I25" s="62">
        <v>0.08</v>
      </c>
      <c r="J25" s="6">
        <f t="shared" si="1"/>
        <v>0</v>
      </c>
      <c r="K25" s="8">
        <f t="shared" si="2"/>
        <v>0</v>
      </c>
      <c r="N25" s="72"/>
    </row>
    <row r="26" spans="1:14" x14ac:dyDescent="0.25">
      <c r="A26" s="7">
        <v>15</v>
      </c>
      <c r="B26" s="1" t="s">
        <v>32</v>
      </c>
      <c r="C26" s="4"/>
      <c r="D26" s="1">
        <v>9000</v>
      </c>
      <c r="E26" s="1"/>
      <c r="F26" s="1"/>
      <c r="G26" s="6"/>
      <c r="H26" s="6">
        <f t="shared" si="0"/>
        <v>0</v>
      </c>
      <c r="I26" s="62">
        <v>0.08</v>
      </c>
      <c r="J26" s="6">
        <f t="shared" si="1"/>
        <v>0</v>
      </c>
      <c r="K26" s="8">
        <f t="shared" si="2"/>
        <v>0</v>
      </c>
      <c r="N26" s="72"/>
    </row>
    <row r="27" spans="1:14" x14ac:dyDescent="0.25">
      <c r="A27" s="7">
        <v>16</v>
      </c>
      <c r="B27" s="1" t="s">
        <v>33</v>
      </c>
      <c r="C27" s="4"/>
      <c r="D27" s="1">
        <v>1800</v>
      </c>
      <c r="E27" s="1"/>
      <c r="F27" s="1"/>
      <c r="G27" s="6"/>
      <c r="H27" s="6">
        <f t="shared" si="0"/>
        <v>0</v>
      </c>
      <c r="I27" s="62">
        <v>0.08</v>
      </c>
      <c r="J27" s="6">
        <f t="shared" si="1"/>
        <v>0</v>
      </c>
      <c r="K27" s="8">
        <f t="shared" si="2"/>
        <v>0</v>
      </c>
      <c r="N27" s="72"/>
    </row>
    <row r="28" spans="1:14" x14ac:dyDescent="0.25">
      <c r="A28" s="7">
        <v>17</v>
      </c>
      <c r="B28" s="1" t="s">
        <v>34</v>
      </c>
      <c r="C28" s="4"/>
      <c r="D28" s="1">
        <v>45000</v>
      </c>
      <c r="E28" s="1"/>
      <c r="F28" s="1"/>
      <c r="G28" s="6"/>
      <c r="H28" s="6">
        <f t="shared" si="0"/>
        <v>0</v>
      </c>
      <c r="I28" s="62">
        <v>0.08</v>
      </c>
      <c r="J28" s="6">
        <f t="shared" si="1"/>
        <v>0</v>
      </c>
      <c r="K28" s="8">
        <f t="shared" si="2"/>
        <v>0</v>
      </c>
      <c r="N28" s="72"/>
    </row>
    <row r="29" spans="1:14" x14ac:dyDescent="0.25">
      <c r="A29" s="7">
        <v>18</v>
      </c>
      <c r="B29" s="1" t="s">
        <v>35</v>
      </c>
      <c r="C29" s="4"/>
      <c r="D29" s="1">
        <v>45000</v>
      </c>
      <c r="E29" s="1"/>
      <c r="F29" s="1"/>
      <c r="G29" s="6"/>
      <c r="H29" s="6">
        <f t="shared" si="0"/>
        <v>0</v>
      </c>
      <c r="I29" s="62">
        <v>0.08</v>
      </c>
      <c r="J29" s="6">
        <f t="shared" si="1"/>
        <v>0</v>
      </c>
      <c r="K29" s="8">
        <f t="shared" si="2"/>
        <v>0</v>
      </c>
      <c r="N29" s="72"/>
    </row>
    <row r="30" spans="1:14" x14ac:dyDescent="0.25">
      <c r="A30" s="7">
        <v>19</v>
      </c>
      <c r="B30" s="1" t="s">
        <v>36</v>
      </c>
      <c r="C30" s="4"/>
      <c r="D30" s="1">
        <v>9000</v>
      </c>
      <c r="E30" s="1"/>
      <c r="F30" s="1"/>
      <c r="G30" s="6"/>
      <c r="H30" s="6">
        <f t="shared" si="0"/>
        <v>0</v>
      </c>
      <c r="I30" s="62">
        <v>0.08</v>
      </c>
      <c r="J30" s="6">
        <f t="shared" si="1"/>
        <v>0</v>
      </c>
      <c r="K30" s="8">
        <f t="shared" si="2"/>
        <v>0</v>
      </c>
      <c r="N30" s="72"/>
    </row>
    <row r="31" spans="1:14" x14ac:dyDescent="0.25">
      <c r="A31" s="7">
        <v>20</v>
      </c>
      <c r="B31" s="1" t="s">
        <v>37</v>
      </c>
      <c r="C31" s="4"/>
      <c r="D31" s="1">
        <v>1800</v>
      </c>
      <c r="E31" s="1"/>
      <c r="F31" s="1"/>
      <c r="G31" s="6"/>
      <c r="H31" s="6">
        <f t="shared" si="0"/>
        <v>0</v>
      </c>
      <c r="I31" s="62">
        <v>0.08</v>
      </c>
      <c r="J31" s="6">
        <f t="shared" si="1"/>
        <v>0</v>
      </c>
      <c r="K31" s="8">
        <f t="shared" si="2"/>
        <v>0</v>
      </c>
      <c r="N31" s="72"/>
    </row>
    <row r="32" spans="1:14" x14ac:dyDescent="0.25">
      <c r="A32" s="7">
        <v>21</v>
      </c>
      <c r="B32" s="1" t="s">
        <v>38</v>
      </c>
      <c r="C32" s="4"/>
      <c r="D32" s="1">
        <v>3000</v>
      </c>
      <c r="E32" s="1"/>
      <c r="F32" s="1"/>
      <c r="G32" s="6"/>
      <c r="H32" s="6">
        <f t="shared" si="0"/>
        <v>0</v>
      </c>
      <c r="I32" s="62">
        <v>0.08</v>
      </c>
      <c r="J32" s="6">
        <f t="shared" si="1"/>
        <v>0</v>
      </c>
      <c r="K32" s="8">
        <f t="shared" si="2"/>
        <v>0</v>
      </c>
      <c r="N32" s="72"/>
    </row>
    <row r="33" spans="1:17" x14ac:dyDescent="0.25">
      <c r="A33" s="7">
        <v>22</v>
      </c>
      <c r="B33" s="1" t="s">
        <v>39</v>
      </c>
      <c r="C33" s="4"/>
      <c r="D33" s="1">
        <v>2500</v>
      </c>
      <c r="E33" s="1"/>
      <c r="F33" s="1"/>
      <c r="G33" s="6"/>
      <c r="H33" s="6">
        <f t="shared" si="0"/>
        <v>0</v>
      </c>
      <c r="I33" s="62">
        <v>0.08</v>
      </c>
      <c r="J33" s="6">
        <f t="shared" si="1"/>
        <v>0</v>
      </c>
      <c r="K33" s="8">
        <f t="shared" si="2"/>
        <v>0</v>
      </c>
      <c r="N33" s="72"/>
    </row>
    <row r="34" spans="1:17" x14ac:dyDescent="0.25">
      <c r="A34" s="7">
        <v>23</v>
      </c>
      <c r="B34" s="1" t="s">
        <v>40</v>
      </c>
      <c r="C34" s="4"/>
      <c r="D34" s="1">
        <v>2500</v>
      </c>
      <c r="E34" s="1"/>
      <c r="F34" s="1"/>
      <c r="G34" s="6"/>
      <c r="H34" s="6">
        <f t="shared" si="0"/>
        <v>0</v>
      </c>
      <c r="I34" s="62">
        <v>0.08</v>
      </c>
      <c r="J34" s="6">
        <f t="shared" si="1"/>
        <v>0</v>
      </c>
      <c r="K34" s="8">
        <f t="shared" si="2"/>
        <v>0</v>
      </c>
      <c r="N34" s="72"/>
    </row>
    <row r="35" spans="1:17" x14ac:dyDescent="0.25">
      <c r="A35" s="7">
        <v>24</v>
      </c>
      <c r="B35" s="1" t="s">
        <v>41</v>
      </c>
      <c r="C35" s="4"/>
      <c r="D35" s="1">
        <v>1000</v>
      </c>
      <c r="E35" s="1"/>
      <c r="F35" s="1"/>
      <c r="G35" s="6"/>
      <c r="H35" s="6">
        <f t="shared" si="0"/>
        <v>0</v>
      </c>
      <c r="I35" s="62">
        <v>0.08</v>
      </c>
      <c r="J35" s="6">
        <f t="shared" si="1"/>
        <v>0</v>
      </c>
      <c r="K35" s="8">
        <f t="shared" si="2"/>
        <v>0</v>
      </c>
      <c r="N35" s="72"/>
    </row>
    <row r="36" spans="1:17" x14ac:dyDescent="0.25">
      <c r="A36" s="90">
        <v>25</v>
      </c>
      <c r="B36" s="88" t="s">
        <v>42</v>
      </c>
      <c r="C36" s="4"/>
      <c r="D36" s="1"/>
      <c r="E36" s="1"/>
      <c r="F36" s="1"/>
      <c r="G36" s="6"/>
      <c r="H36" s="6"/>
      <c r="I36" s="62"/>
      <c r="J36" s="6"/>
      <c r="K36" s="8"/>
      <c r="N36" s="72"/>
    </row>
    <row r="37" spans="1:17" s="77" customFormat="1" x14ac:dyDescent="0.25">
      <c r="A37" s="91"/>
      <c r="B37" s="89"/>
      <c r="C37" s="104"/>
      <c r="D37" s="105">
        <v>32700</v>
      </c>
      <c r="E37" s="106"/>
      <c r="F37" s="106"/>
      <c r="G37" s="107"/>
      <c r="H37" s="107">
        <f t="shared" si="0"/>
        <v>0</v>
      </c>
      <c r="I37" s="108">
        <v>0.08</v>
      </c>
      <c r="J37" s="107">
        <f t="shared" si="1"/>
        <v>0</v>
      </c>
      <c r="K37" s="109">
        <f t="shared" si="2"/>
        <v>0</v>
      </c>
      <c r="L37" s="110"/>
      <c r="M37" s="76"/>
      <c r="N37" s="76"/>
      <c r="O37" s="76" t="s">
        <v>43</v>
      </c>
      <c r="P37" s="76" t="s">
        <v>43</v>
      </c>
      <c r="Q37" s="76" t="s">
        <v>43</v>
      </c>
    </row>
    <row r="38" spans="1:17" x14ac:dyDescent="0.25">
      <c r="A38" s="7">
        <v>26</v>
      </c>
      <c r="B38" s="1" t="s">
        <v>44</v>
      </c>
      <c r="C38" s="4"/>
      <c r="D38" s="1">
        <v>6000</v>
      </c>
      <c r="E38" s="1"/>
      <c r="F38" s="1"/>
      <c r="G38" s="6"/>
      <c r="H38" s="6">
        <f t="shared" si="0"/>
        <v>0</v>
      </c>
      <c r="I38" s="62">
        <v>0.08</v>
      </c>
      <c r="J38" s="6">
        <f t="shared" si="1"/>
        <v>0</v>
      </c>
      <c r="K38" s="8">
        <f t="shared" si="2"/>
        <v>0</v>
      </c>
      <c r="N38" s="72"/>
    </row>
    <row r="39" spans="1:17" x14ac:dyDescent="0.25">
      <c r="A39" s="7">
        <v>27</v>
      </c>
      <c r="B39" s="31" t="s">
        <v>45</v>
      </c>
      <c r="C39" s="32"/>
      <c r="D39" s="31">
        <v>1800</v>
      </c>
      <c r="E39" s="31"/>
      <c r="F39" s="31"/>
      <c r="G39" s="33"/>
      <c r="H39" s="33">
        <f t="shared" si="0"/>
        <v>0</v>
      </c>
      <c r="I39" s="62">
        <v>0.08</v>
      </c>
      <c r="J39" s="33">
        <f t="shared" si="1"/>
        <v>0</v>
      </c>
      <c r="K39" s="34">
        <f t="shared" si="2"/>
        <v>0</v>
      </c>
      <c r="N39" s="72"/>
    </row>
    <row r="40" spans="1:17" ht="18.75" x14ac:dyDescent="0.3">
      <c r="B40" s="37" t="s">
        <v>46</v>
      </c>
      <c r="D40">
        <f>SUM(D12:D39)</f>
        <v>376800</v>
      </c>
      <c r="H40" s="38">
        <f>SUM(H12:H39)</f>
        <v>0</v>
      </c>
      <c r="I40" s="39"/>
      <c r="J40" s="5">
        <f>SUM(J12:J39)</f>
        <v>0</v>
      </c>
      <c r="K40" s="38">
        <f>SUM(K12:K39)</f>
        <v>0</v>
      </c>
      <c r="N40" s="72"/>
    </row>
    <row r="41" spans="1:17" ht="18.75" x14ac:dyDescent="0.3">
      <c r="B41" s="37"/>
      <c r="H41" s="38"/>
      <c r="I41" s="39"/>
      <c r="J41" s="5"/>
      <c r="K41" s="38"/>
      <c r="N41" s="72"/>
    </row>
    <row r="42" spans="1:17" ht="18.75" x14ac:dyDescent="0.3">
      <c r="B42" s="37"/>
      <c r="H42" s="38"/>
      <c r="I42" s="39"/>
      <c r="J42" s="5"/>
      <c r="K42" s="38"/>
      <c r="N42" s="72"/>
    </row>
    <row r="43" spans="1:17" x14ac:dyDescent="0.25">
      <c r="A43" s="20"/>
      <c r="B43" s="83" t="s">
        <v>47</v>
      </c>
      <c r="C43" s="83"/>
      <c r="D43" s="83"/>
      <c r="E43" s="83"/>
      <c r="F43" s="83"/>
      <c r="G43" s="83"/>
      <c r="H43" s="83"/>
      <c r="I43" s="83"/>
      <c r="J43" s="20"/>
      <c r="K43" s="20"/>
      <c r="L43" s="71"/>
      <c r="N43" s="72"/>
    </row>
    <row r="44" spans="1:17" x14ac:dyDescent="0.25">
      <c r="A44" s="20"/>
      <c r="B44" s="83" t="s">
        <v>48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N44" s="72"/>
    </row>
    <row r="45" spans="1:17" x14ac:dyDescent="0.25">
      <c r="A45" s="20"/>
      <c r="B45" s="83" t="s">
        <v>49</v>
      </c>
      <c r="C45" s="83"/>
      <c r="D45" s="83"/>
      <c r="E45" s="83"/>
      <c r="F45" s="20"/>
      <c r="G45" s="20"/>
      <c r="H45" s="20"/>
      <c r="I45" s="20"/>
      <c r="J45" s="20"/>
      <c r="K45" s="20"/>
      <c r="L45" s="71"/>
      <c r="N45" s="72"/>
    </row>
    <row r="46" spans="1:17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71"/>
      <c r="N46" s="72"/>
    </row>
    <row r="47" spans="1:17" x14ac:dyDescent="0.25">
      <c r="A47" s="84"/>
      <c r="B47" s="21"/>
      <c r="C47" s="84"/>
      <c r="D47" s="84"/>
      <c r="E47" s="84"/>
      <c r="F47" s="84"/>
      <c r="G47" s="84"/>
      <c r="H47" s="84"/>
      <c r="I47" s="84"/>
      <c r="J47" s="84"/>
      <c r="K47" s="84"/>
      <c r="L47" s="85"/>
      <c r="N47" s="72"/>
    </row>
    <row r="48" spans="1:17" x14ac:dyDescent="0.25">
      <c r="A48" s="84"/>
      <c r="B48" s="20" t="s">
        <v>50</v>
      </c>
      <c r="C48" s="84"/>
      <c r="D48" s="84"/>
      <c r="E48" s="84"/>
      <c r="F48" s="84"/>
      <c r="G48" s="84"/>
      <c r="H48" s="84"/>
      <c r="I48" s="84"/>
      <c r="J48" s="84"/>
      <c r="K48" s="84"/>
      <c r="L48" s="85"/>
      <c r="N48" s="72"/>
    </row>
    <row r="49" spans="1:14" x14ac:dyDescent="0.25">
      <c r="A49" s="21"/>
      <c r="B49" s="21"/>
      <c r="C49" s="21"/>
      <c r="D49" s="21"/>
      <c r="E49" s="21"/>
      <c r="F49" s="21"/>
      <c r="G49" s="84" t="s">
        <v>51</v>
      </c>
      <c r="H49" s="84"/>
      <c r="I49" s="84"/>
      <c r="J49" s="84"/>
      <c r="K49" s="84"/>
      <c r="L49" s="71"/>
      <c r="N49" s="72"/>
    </row>
    <row r="50" spans="1:14" ht="18.75" x14ac:dyDescent="0.3">
      <c r="B50" s="37"/>
      <c r="H50" s="38"/>
      <c r="I50" s="39"/>
      <c r="J50" s="5"/>
      <c r="K50" s="38"/>
      <c r="N50" s="72"/>
    </row>
    <row r="51" spans="1:14" ht="16.5" x14ac:dyDescent="0.25">
      <c r="B51" s="40" t="s">
        <v>52</v>
      </c>
      <c r="H51" s="38"/>
      <c r="I51" s="39"/>
      <c r="J51" s="5"/>
      <c r="K51" s="38"/>
      <c r="N51" s="72"/>
    </row>
    <row r="52" spans="1:14" ht="18.75" x14ac:dyDescent="0.3">
      <c r="B52" s="37"/>
      <c r="H52" s="38"/>
      <c r="I52" s="39"/>
      <c r="J52" s="5"/>
      <c r="K52" s="38"/>
      <c r="N52" s="72"/>
    </row>
    <row r="53" spans="1:14" ht="18.75" x14ac:dyDescent="0.3">
      <c r="B53" s="37" t="s">
        <v>53</v>
      </c>
      <c r="H53" s="38"/>
      <c r="I53" s="39"/>
      <c r="J53" s="5"/>
      <c r="K53" s="38"/>
      <c r="N53" s="72"/>
    </row>
    <row r="54" spans="1:14" ht="14.45" customHeight="1" x14ac:dyDescent="0.25">
      <c r="A54" s="35"/>
      <c r="B54" s="41" t="s">
        <v>54</v>
      </c>
      <c r="C54" s="17"/>
      <c r="D54" s="17"/>
      <c r="E54" s="17"/>
      <c r="F54" s="17"/>
      <c r="G54" s="36"/>
      <c r="H54" s="36"/>
      <c r="I54" s="17"/>
      <c r="J54" s="36"/>
      <c r="K54" s="42"/>
      <c r="N54" s="72"/>
    </row>
    <row r="55" spans="1:14" x14ac:dyDescent="0.25">
      <c r="A55" s="7"/>
      <c r="B55" s="1"/>
      <c r="C55" s="1"/>
      <c r="D55" s="1"/>
      <c r="E55" s="1"/>
      <c r="F55" s="1"/>
      <c r="G55" s="6"/>
      <c r="H55" s="6">
        <f t="shared" ref="H55:H76" si="3">G55*F55</f>
        <v>0</v>
      </c>
      <c r="I55" s="62">
        <v>0.08</v>
      </c>
      <c r="J55" s="6">
        <f>H55*I55</f>
        <v>0</v>
      </c>
      <c r="K55" s="8">
        <f t="shared" ref="K55:K76" si="4">J55+H55</f>
        <v>0</v>
      </c>
      <c r="N55" s="72"/>
    </row>
    <row r="56" spans="1:14" x14ac:dyDescent="0.25">
      <c r="A56" s="7"/>
      <c r="B56" s="1"/>
      <c r="C56" s="1"/>
      <c r="D56" s="1"/>
      <c r="E56" s="1"/>
      <c r="F56" s="1"/>
      <c r="G56" s="6"/>
      <c r="H56" s="6">
        <f t="shared" si="3"/>
        <v>0</v>
      </c>
      <c r="I56" s="62">
        <v>0.08</v>
      </c>
      <c r="J56" s="6">
        <f t="shared" ref="J56:J76" si="5">H56*I56</f>
        <v>0</v>
      </c>
      <c r="K56" s="8">
        <f t="shared" si="4"/>
        <v>0</v>
      </c>
      <c r="N56" s="72"/>
    </row>
    <row r="57" spans="1:14" x14ac:dyDescent="0.25">
      <c r="A57" s="7"/>
      <c r="B57" s="1"/>
      <c r="C57" s="1"/>
      <c r="D57" s="1"/>
      <c r="E57" s="1"/>
      <c r="F57" s="1"/>
      <c r="G57" s="6"/>
      <c r="H57" s="6">
        <f t="shared" si="3"/>
        <v>0</v>
      </c>
      <c r="I57" s="62">
        <v>0.08</v>
      </c>
      <c r="J57" s="6">
        <f t="shared" si="5"/>
        <v>0</v>
      </c>
      <c r="K57" s="8">
        <f t="shared" si="4"/>
        <v>0</v>
      </c>
      <c r="N57" s="72"/>
    </row>
    <row r="58" spans="1:14" x14ac:dyDescent="0.25">
      <c r="A58" s="7"/>
      <c r="B58" s="1"/>
      <c r="C58" s="1"/>
      <c r="D58" s="1"/>
      <c r="E58" s="1"/>
      <c r="F58" s="1"/>
      <c r="G58" s="6"/>
      <c r="H58" s="6">
        <f t="shared" si="3"/>
        <v>0</v>
      </c>
      <c r="I58" s="62">
        <v>0.08</v>
      </c>
      <c r="J58" s="6">
        <f t="shared" si="5"/>
        <v>0</v>
      </c>
      <c r="K58" s="8">
        <f t="shared" si="4"/>
        <v>0</v>
      </c>
      <c r="N58" s="72"/>
    </row>
    <row r="59" spans="1:14" x14ac:dyDescent="0.25">
      <c r="A59" s="7"/>
      <c r="B59" s="1"/>
      <c r="C59" s="1"/>
      <c r="D59" s="1"/>
      <c r="E59" s="1"/>
      <c r="F59" s="1"/>
      <c r="G59" s="6"/>
      <c r="H59" s="6">
        <f t="shared" si="3"/>
        <v>0</v>
      </c>
      <c r="I59" s="62">
        <v>0.08</v>
      </c>
      <c r="J59" s="6">
        <f t="shared" si="5"/>
        <v>0</v>
      </c>
      <c r="K59" s="8">
        <f t="shared" si="4"/>
        <v>0</v>
      </c>
      <c r="N59" s="72"/>
    </row>
    <row r="60" spans="1:14" x14ac:dyDescent="0.25">
      <c r="A60" s="7"/>
      <c r="B60" s="1"/>
      <c r="C60" s="1"/>
      <c r="D60" s="1"/>
      <c r="E60" s="1"/>
      <c r="F60" s="1"/>
      <c r="G60" s="6"/>
      <c r="H60" s="6">
        <f t="shared" si="3"/>
        <v>0</v>
      </c>
      <c r="I60" s="62">
        <v>0.08</v>
      </c>
      <c r="J60" s="6">
        <f t="shared" si="5"/>
        <v>0</v>
      </c>
      <c r="K60" s="8">
        <f t="shared" si="4"/>
        <v>0</v>
      </c>
      <c r="N60" s="72"/>
    </row>
    <row r="61" spans="1:14" x14ac:dyDescent="0.25">
      <c r="A61" s="7"/>
      <c r="B61" s="1"/>
      <c r="C61" s="1"/>
      <c r="D61" s="1"/>
      <c r="E61" s="1"/>
      <c r="F61" s="1"/>
      <c r="G61" s="6"/>
      <c r="H61" s="6">
        <f t="shared" si="3"/>
        <v>0</v>
      </c>
      <c r="I61" s="62">
        <v>0.08</v>
      </c>
      <c r="J61" s="6">
        <f t="shared" si="5"/>
        <v>0</v>
      </c>
      <c r="K61" s="8">
        <f t="shared" si="4"/>
        <v>0</v>
      </c>
      <c r="N61" s="72"/>
    </row>
    <row r="62" spans="1:14" x14ac:dyDescent="0.25">
      <c r="A62" s="7"/>
      <c r="B62" s="1"/>
      <c r="C62" s="1"/>
      <c r="D62" s="1"/>
      <c r="E62" s="1"/>
      <c r="F62" s="1"/>
      <c r="G62" s="6"/>
      <c r="H62" s="6">
        <f t="shared" si="3"/>
        <v>0</v>
      </c>
      <c r="I62" s="62">
        <v>0.23</v>
      </c>
      <c r="J62" s="6">
        <f t="shared" si="5"/>
        <v>0</v>
      </c>
      <c r="K62" s="8">
        <f t="shared" si="4"/>
        <v>0</v>
      </c>
      <c r="N62" s="72"/>
    </row>
    <row r="63" spans="1:14" x14ac:dyDescent="0.25">
      <c r="A63" s="7"/>
      <c r="B63" s="1"/>
      <c r="C63" s="1"/>
      <c r="D63" s="1"/>
      <c r="E63" s="1"/>
      <c r="F63" s="1"/>
      <c r="G63" s="6"/>
      <c r="H63" s="6">
        <f t="shared" si="3"/>
        <v>0</v>
      </c>
      <c r="I63" s="62">
        <v>0.08</v>
      </c>
      <c r="J63" s="6">
        <f t="shared" si="5"/>
        <v>0</v>
      </c>
      <c r="K63" s="8">
        <f t="shared" si="4"/>
        <v>0</v>
      </c>
      <c r="N63" s="72"/>
    </row>
    <row r="64" spans="1:14" x14ac:dyDescent="0.25">
      <c r="A64" s="7"/>
      <c r="B64" s="1"/>
      <c r="C64" s="1"/>
      <c r="D64" s="1"/>
      <c r="E64" s="1"/>
      <c r="F64" s="1"/>
      <c r="G64" s="6"/>
      <c r="H64" s="6">
        <f t="shared" si="3"/>
        <v>0</v>
      </c>
      <c r="I64" s="62">
        <v>0.23</v>
      </c>
      <c r="J64" s="6">
        <f t="shared" si="5"/>
        <v>0</v>
      </c>
      <c r="K64" s="8">
        <f t="shared" si="4"/>
        <v>0</v>
      </c>
      <c r="N64" s="72"/>
    </row>
    <row r="65" spans="1:17" x14ac:dyDescent="0.25">
      <c r="A65" s="7"/>
      <c r="B65" s="1"/>
      <c r="C65" s="1"/>
      <c r="D65" s="1"/>
      <c r="E65" s="1"/>
      <c r="F65" s="1"/>
      <c r="G65" s="6"/>
      <c r="H65" s="6">
        <f t="shared" si="3"/>
        <v>0</v>
      </c>
      <c r="I65" s="62">
        <v>0.08</v>
      </c>
      <c r="J65" s="6">
        <f t="shared" si="5"/>
        <v>0</v>
      </c>
      <c r="K65" s="8">
        <f t="shared" si="4"/>
        <v>0</v>
      </c>
      <c r="N65" s="72"/>
    </row>
    <row r="66" spans="1:17" x14ac:dyDescent="0.25">
      <c r="A66" s="7"/>
      <c r="B66" s="1"/>
      <c r="C66" s="1"/>
      <c r="D66" s="1"/>
      <c r="E66" s="1"/>
      <c r="F66" s="1"/>
      <c r="G66" s="6"/>
      <c r="H66" s="6">
        <f t="shared" si="3"/>
        <v>0</v>
      </c>
      <c r="I66" s="62">
        <v>0.08</v>
      </c>
      <c r="J66" s="6">
        <f t="shared" si="5"/>
        <v>0</v>
      </c>
      <c r="K66" s="8">
        <f t="shared" si="4"/>
        <v>0</v>
      </c>
      <c r="N66" s="72"/>
    </row>
    <row r="67" spans="1:17" x14ac:dyDescent="0.25">
      <c r="A67" s="7"/>
      <c r="B67" s="1"/>
      <c r="C67" s="1"/>
      <c r="D67" s="1"/>
      <c r="E67" s="1"/>
      <c r="F67" s="1"/>
      <c r="G67" s="6"/>
      <c r="H67" s="6">
        <f t="shared" si="3"/>
        <v>0</v>
      </c>
      <c r="I67" s="62">
        <v>0.23</v>
      </c>
      <c r="J67" s="6">
        <f t="shared" si="5"/>
        <v>0</v>
      </c>
      <c r="K67" s="8">
        <f t="shared" si="4"/>
        <v>0</v>
      </c>
      <c r="N67" s="72"/>
    </row>
    <row r="68" spans="1:17" x14ac:dyDescent="0.25">
      <c r="A68" s="7"/>
      <c r="B68" s="1"/>
      <c r="C68" s="1"/>
      <c r="D68" s="1"/>
      <c r="E68" s="1"/>
      <c r="F68" s="1"/>
      <c r="G68" s="6"/>
      <c r="H68" s="6">
        <f t="shared" si="3"/>
        <v>0</v>
      </c>
      <c r="I68" s="62">
        <v>0.23</v>
      </c>
      <c r="J68" s="6">
        <f t="shared" si="5"/>
        <v>0</v>
      </c>
      <c r="K68" s="8">
        <f t="shared" si="4"/>
        <v>0</v>
      </c>
      <c r="N68" s="72"/>
    </row>
    <row r="69" spans="1:17" x14ac:dyDescent="0.25">
      <c r="A69" s="7"/>
      <c r="B69" s="1"/>
      <c r="C69" s="1"/>
      <c r="D69" s="1"/>
      <c r="E69" s="1"/>
      <c r="F69" s="1"/>
      <c r="G69" s="6"/>
      <c r="H69" s="6">
        <f t="shared" si="3"/>
        <v>0</v>
      </c>
      <c r="I69" s="62">
        <v>0.08</v>
      </c>
      <c r="J69" s="6">
        <f t="shared" si="5"/>
        <v>0</v>
      </c>
      <c r="K69" s="8">
        <f t="shared" si="4"/>
        <v>0</v>
      </c>
      <c r="N69" s="72"/>
    </row>
    <row r="70" spans="1:17" x14ac:dyDescent="0.25">
      <c r="A70" s="7"/>
      <c r="B70" s="1"/>
      <c r="C70" s="1"/>
      <c r="D70" s="1"/>
      <c r="E70" s="1"/>
      <c r="F70" s="1"/>
      <c r="G70" s="6"/>
      <c r="H70" s="6">
        <f t="shared" si="3"/>
        <v>0</v>
      </c>
      <c r="I70" s="62">
        <v>0.08</v>
      </c>
      <c r="J70" s="6">
        <f t="shared" si="5"/>
        <v>0</v>
      </c>
      <c r="K70" s="8">
        <f t="shared" si="4"/>
        <v>0</v>
      </c>
      <c r="N70" s="72"/>
    </row>
    <row r="71" spans="1:17" x14ac:dyDescent="0.25">
      <c r="A71" s="7"/>
      <c r="B71" s="1"/>
      <c r="C71" s="1"/>
      <c r="D71" s="1"/>
      <c r="E71" s="1"/>
      <c r="F71" s="1"/>
      <c r="G71" s="6"/>
      <c r="H71" s="6">
        <f t="shared" si="3"/>
        <v>0</v>
      </c>
      <c r="I71" s="62">
        <v>0.08</v>
      </c>
      <c r="J71" s="6">
        <f t="shared" si="5"/>
        <v>0</v>
      </c>
      <c r="K71" s="8">
        <f t="shared" si="4"/>
        <v>0</v>
      </c>
      <c r="N71" s="72"/>
    </row>
    <row r="72" spans="1:17" x14ac:dyDescent="0.25">
      <c r="A72" s="7"/>
      <c r="B72" s="1"/>
      <c r="C72" s="1"/>
      <c r="D72" s="1"/>
      <c r="E72" s="1"/>
      <c r="F72" s="1"/>
      <c r="G72" s="6"/>
      <c r="H72" s="6">
        <f t="shared" si="3"/>
        <v>0</v>
      </c>
      <c r="I72" s="62">
        <v>0.23</v>
      </c>
      <c r="J72" s="6">
        <f t="shared" si="5"/>
        <v>0</v>
      </c>
      <c r="K72" s="8">
        <f t="shared" si="4"/>
        <v>0</v>
      </c>
      <c r="N72" s="72"/>
    </row>
    <row r="73" spans="1:17" x14ac:dyDescent="0.25">
      <c r="A73" s="7"/>
      <c r="B73" s="1"/>
      <c r="C73" s="1"/>
      <c r="D73" s="1"/>
      <c r="E73" s="1"/>
      <c r="F73" s="1"/>
      <c r="G73" s="6"/>
      <c r="H73" s="6">
        <f t="shared" si="3"/>
        <v>0</v>
      </c>
      <c r="I73" s="62">
        <v>0.08</v>
      </c>
      <c r="J73" s="6">
        <f t="shared" si="5"/>
        <v>0</v>
      </c>
      <c r="K73" s="8">
        <f t="shared" si="4"/>
        <v>0</v>
      </c>
      <c r="N73" s="72"/>
    </row>
    <row r="74" spans="1:17" x14ac:dyDescent="0.25">
      <c r="A74" s="7"/>
      <c r="B74" s="1"/>
      <c r="C74" s="1"/>
      <c r="D74" s="1"/>
      <c r="E74" s="1"/>
      <c r="F74" s="1"/>
      <c r="G74" s="6"/>
      <c r="H74" s="6">
        <f t="shared" si="3"/>
        <v>0</v>
      </c>
      <c r="I74" s="62">
        <v>0.08</v>
      </c>
      <c r="J74" s="6">
        <f t="shared" si="5"/>
        <v>0</v>
      </c>
      <c r="K74" s="8">
        <f t="shared" si="4"/>
        <v>0</v>
      </c>
      <c r="N74" s="72"/>
    </row>
    <row r="75" spans="1:17" x14ac:dyDescent="0.25">
      <c r="A75" s="7"/>
      <c r="B75" s="1"/>
      <c r="C75" s="1"/>
      <c r="D75" s="1"/>
      <c r="E75" s="1"/>
      <c r="F75" s="1"/>
      <c r="G75" s="6"/>
      <c r="H75" s="6">
        <f t="shared" si="3"/>
        <v>0</v>
      </c>
      <c r="I75" s="62">
        <v>0.08</v>
      </c>
      <c r="J75" s="6">
        <f t="shared" si="5"/>
        <v>0</v>
      </c>
      <c r="K75" s="8">
        <f t="shared" si="4"/>
        <v>0</v>
      </c>
      <c r="N75" s="72"/>
    </row>
    <row r="76" spans="1:17" x14ac:dyDescent="0.25">
      <c r="A76" s="7"/>
      <c r="B76" s="1"/>
      <c r="C76" s="1"/>
      <c r="D76" s="1"/>
      <c r="E76" s="1"/>
      <c r="F76" s="1"/>
      <c r="G76" s="6"/>
      <c r="H76" s="6">
        <f t="shared" si="3"/>
        <v>0</v>
      </c>
      <c r="I76" s="62">
        <v>0.08</v>
      </c>
      <c r="J76" s="6">
        <f t="shared" si="5"/>
        <v>0</v>
      </c>
      <c r="K76" s="8">
        <f t="shared" si="4"/>
        <v>0</v>
      </c>
      <c r="N76" s="72"/>
    </row>
    <row r="77" spans="1:17" s="77" customFormat="1" ht="19.5" thickBot="1" x14ac:dyDescent="0.35">
      <c r="A77" s="9"/>
      <c r="B77" s="14" t="s">
        <v>46</v>
      </c>
      <c r="C77" s="10"/>
      <c r="D77" s="10"/>
      <c r="E77" s="10"/>
      <c r="F77" s="10"/>
      <c r="G77" s="11"/>
      <c r="H77" s="12">
        <f>SUM(H55:H76)</f>
        <v>0</v>
      </c>
      <c r="I77" s="10"/>
      <c r="J77" s="11">
        <f>SUM(J55:J76)</f>
        <v>0</v>
      </c>
      <c r="K77" s="13">
        <f>SUM(K55:K76)</f>
        <v>0</v>
      </c>
      <c r="L77" s="74"/>
      <c r="M77" s="74"/>
      <c r="N77" s="75"/>
      <c r="O77" s="76"/>
      <c r="P77" s="76"/>
      <c r="Q77" s="76"/>
    </row>
    <row r="78" spans="1:17" s="77" customFormat="1" x14ac:dyDescent="0.25">
      <c r="A78" s="47"/>
      <c r="B78"/>
      <c r="C78"/>
      <c r="D78"/>
      <c r="E78"/>
      <c r="F78"/>
      <c r="G78"/>
      <c r="H78"/>
      <c r="I78"/>
      <c r="J78"/>
      <c r="K78"/>
      <c r="L78" s="74"/>
      <c r="M78" s="74"/>
      <c r="N78" s="75"/>
      <c r="O78" s="76"/>
      <c r="P78" s="76"/>
      <c r="Q78" s="76"/>
    </row>
    <row r="79" spans="1:17" s="77" customFormat="1" ht="16.5" x14ac:dyDescent="0.25">
      <c r="A79" s="82" t="s">
        <v>55</v>
      </c>
      <c r="B79" s="82"/>
      <c r="C79" s="82"/>
      <c r="D79" s="82"/>
      <c r="E79"/>
      <c r="F79"/>
      <c r="G79"/>
      <c r="H79"/>
      <c r="I79"/>
      <c r="J79"/>
      <c r="K79"/>
      <c r="L79" s="74"/>
      <c r="M79" s="74"/>
      <c r="N79" s="75"/>
      <c r="O79" s="76"/>
      <c r="P79" s="76"/>
      <c r="Q79" s="76"/>
    </row>
    <row r="80" spans="1:17" s="77" customFormat="1" ht="16.5" x14ac:dyDescent="0.25">
      <c r="A80" s="23"/>
      <c r="B80" s="23"/>
      <c r="C80" s="23"/>
      <c r="D80" s="20"/>
      <c r="E80" s="43"/>
      <c r="F80"/>
      <c r="G80" s="5"/>
      <c r="H80" s="5"/>
      <c r="I80"/>
      <c r="J80"/>
      <c r="K80"/>
      <c r="L80" s="74"/>
      <c r="M80" s="74"/>
      <c r="N80" s="75"/>
      <c r="O80" s="76"/>
      <c r="P80" s="76"/>
      <c r="Q80" s="76"/>
    </row>
    <row r="81" spans="1:17" s="77" customFormat="1" x14ac:dyDescent="0.25">
      <c r="A81"/>
      <c r="B81" s="48" t="s">
        <v>56</v>
      </c>
      <c r="C81" s="43"/>
      <c r="D81" s="44"/>
      <c r="E81" s="43"/>
      <c r="F81"/>
      <c r="G81" s="5"/>
      <c r="H81" s="5"/>
      <c r="I81"/>
      <c r="J81"/>
      <c r="K81"/>
      <c r="L81" s="74"/>
      <c r="M81" s="74"/>
      <c r="N81" s="75"/>
      <c r="O81" s="76"/>
      <c r="P81" s="76"/>
      <c r="Q81" s="76"/>
    </row>
    <row r="82" spans="1:17" x14ac:dyDescent="0.25">
      <c r="C82" s="43"/>
      <c r="D82" s="45"/>
      <c r="E82" s="43"/>
      <c r="N82" s="72"/>
    </row>
    <row r="83" spans="1:17" ht="25.5" x14ac:dyDescent="0.25">
      <c r="A83" s="1"/>
      <c r="B83" s="49" t="s">
        <v>57</v>
      </c>
      <c r="C83" s="50" t="s">
        <v>58</v>
      </c>
      <c r="D83" s="50" t="s">
        <v>59</v>
      </c>
      <c r="E83" s="50" t="s">
        <v>60</v>
      </c>
      <c r="F83" s="50" t="s">
        <v>61</v>
      </c>
      <c r="G83" s="50" t="s">
        <v>62</v>
      </c>
      <c r="H83" s="50" t="s">
        <v>63</v>
      </c>
      <c r="K83" s="5"/>
    </row>
    <row r="84" spans="1:17" x14ac:dyDescent="0.25">
      <c r="A84" s="1"/>
      <c r="B84" s="1"/>
      <c r="C84" s="1" t="s">
        <v>64</v>
      </c>
      <c r="D84" s="1"/>
      <c r="E84" s="1">
        <v>36</v>
      </c>
      <c r="F84" s="6"/>
      <c r="G84" s="61"/>
      <c r="H84" s="6">
        <f>F84+F84*0.23</f>
        <v>0</v>
      </c>
      <c r="K84" s="5"/>
    </row>
    <row r="85" spans="1:17" ht="16.899999999999999" customHeight="1" x14ac:dyDescent="0.25">
      <c r="A85" s="1"/>
      <c r="B85" s="1"/>
      <c r="C85" s="1"/>
      <c r="D85" s="1"/>
      <c r="E85" s="1"/>
      <c r="F85" s="1"/>
      <c r="G85" s="6"/>
      <c r="H85" s="6"/>
    </row>
    <row r="88" spans="1:17" ht="18.75" x14ac:dyDescent="0.25">
      <c r="B88" s="81" t="s">
        <v>65</v>
      </c>
      <c r="C88" s="81"/>
      <c r="D88" s="81"/>
      <c r="E88" s="60">
        <f>F84+H77+H40</f>
        <v>0</v>
      </c>
      <c r="F88" s="51"/>
      <c r="G88" s="73"/>
      <c r="H88" s="51"/>
      <c r="I88" s="51"/>
    </row>
    <row r="89" spans="1:17" x14ac:dyDescent="0.25">
      <c r="B89" s="78" t="s">
        <v>116</v>
      </c>
      <c r="C89" s="78"/>
      <c r="D89" s="78"/>
      <c r="E89" s="78"/>
      <c r="F89" s="78"/>
      <c r="G89" s="78"/>
      <c r="H89" s="78"/>
      <c r="I89" s="78"/>
    </row>
    <row r="90" spans="1:17" x14ac:dyDescent="0.25">
      <c r="B90" s="52"/>
      <c r="C90" s="52"/>
      <c r="D90" s="52"/>
      <c r="E90" s="20"/>
      <c r="F90" s="20"/>
      <c r="G90" s="20"/>
      <c r="H90" s="20"/>
      <c r="I90" s="20"/>
    </row>
    <row r="91" spans="1:17" ht="18.75" x14ac:dyDescent="0.25">
      <c r="B91" s="81" t="s">
        <v>66</v>
      </c>
      <c r="C91" s="81"/>
      <c r="D91" s="81"/>
      <c r="E91" s="60">
        <f>H84+K77+K40</f>
        <v>0</v>
      </c>
      <c r="F91" s="51"/>
      <c r="G91" s="51"/>
      <c r="H91" s="51"/>
      <c r="I91" s="51"/>
    </row>
    <row r="92" spans="1:17" x14ac:dyDescent="0.25">
      <c r="B92" s="78" t="s">
        <v>117</v>
      </c>
      <c r="C92" s="78"/>
      <c r="D92" s="78"/>
      <c r="E92" s="78"/>
      <c r="F92" s="78"/>
      <c r="G92" s="78"/>
      <c r="H92" s="78"/>
      <c r="I92" s="78"/>
    </row>
    <row r="93" spans="1:17" x14ac:dyDescent="0.25">
      <c r="B93" s="52"/>
      <c r="C93" s="52"/>
      <c r="D93" s="52"/>
      <c r="E93" s="20"/>
      <c r="F93" s="20"/>
      <c r="G93" s="20"/>
      <c r="H93" s="20"/>
      <c r="I93" s="20"/>
    </row>
    <row r="94" spans="1:17" ht="17.45" customHeight="1" x14ac:dyDescent="0.25">
      <c r="B94" s="20"/>
      <c r="C94" s="20"/>
      <c r="D94" s="20"/>
      <c r="E94" s="20"/>
      <c r="F94" s="20"/>
      <c r="G94" s="20"/>
      <c r="H94" s="20"/>
      <c r="I94" s="20"/>
    </row>
    <row r="95" spans="1:17" ht="15" customHeight="1" x14ac:dyDescent="0.25">
      <c r="B95" s="79" t="s">
        <v>67</v>
      </c>
      <c r="C95" s="79"/>
      <c r="D95" s="28"/>
      <c r="E95" s="28"/>
      <c r="F95" s="28"/>
      <c r="G95" s="28"/>
      <c r="H95" s="28"/>
      <c r="I95" s="28"/>
    </row>
    <row r="97" spans="1:4" ht="17.45" customHeight="1" x14ac:dyDescent="0.25"/>
    <row r="98" spans="1:4" ht="15" customHeight="1" x14ac:dyDescent="0.25"/>
    <row r="99" spans="1:4" x14ac:dyDescent="0.25">
      <c r="A99" s="46"/>
    </row>
    <row r="100" spans="1:4" ht="15.75" hidden="1" x14ac:dyDescent="0.25">
      <c r="A100" s="80" t="s">
        <v>68</v>
      </c>
      <c r="B100" s="80"/>
      <c r="C100" s="80"/>
      <c r="D100" s="80"/>
    </row>
    <row r="101" spans="1:4" ht="15.6" hidden="1" customHeight="1" x14ac:dyDescent="0.25">
      <c r="A101" s="57" t="s">
        <v>6</v>
      </c>
      <c r="B101" s="53" t="s">
        <v>69</v>
      </c>
      <c r="C101" s="57" t="s">
        <v>70</v>
      </c>
      <c r="D101" s="57" t="s">
        <v>71</v>
      </c>
    </row>
    <row r="102" spans="1:4" ht="76.5" hidden="1" x14ac:dyDescent="0.25">
      <c r="A102" s="54" t="s">
        <v>72</v>
      </c>
      <c r="B102" s="55" t="s">
        <v>73</v>
      </c>
      <c r="C102" s="58" t="s">
        <v>74</v>
      </c>
      <c r="D102" s="59" t="s">
        <v>74</v>
      </c>
    </row>
    <row r="103" spans="1:4" ht="51" hidden="1" x14ac:dyDescent="0.25">
      <c r="A103" s="54" t="s">
        <v>75</v>
      </c>
      <c r="B103" s="56" t="s">
        <v>76</v>
      </c>
      <c r="C103" s="58" t="s">
        <v>74</v>
      </c>
      <c r="D103" s="59" t="s">
        <v>74</v>
      </c>
    </row>
    <row r="104" spans="1:4" ht="25.5" hidden="1" x14ac:dyDescent="0.25">
      <c r="A104" s="54" t="s">
        <v>77</v>
      </c>
      <c r="B104" s="56" t="s">
        <v>78</v>
      </c>
      <c r="C104" s="58" t="s">
        <v>74</v>
      </c>
      <c r="D104" s="59" t="str">
        <f>C104</f>
        <v>TAK</v>
      </c>
    </row>
    <row r="105" spans="1:4" ht="38.25" hidden="1" x14ac:dyDescent="0.25">
      <c r="A105" s="54" t="s">
        <v>79</v>
      </c>
      <c r="B105" s="55" t="s">
        <v>80</v>
      </c>
      <c r="C105" s="58" t="s">
        <v>74</v>
      </c>
      <c r="D105" s="59" t="str">
        <f>C105</f>
        <v>TAK</v>
      </c>
    </row>
    <row r="106" spans="1:4" ht="25.5" hidden="1" x14ac:dyDescent="0.25">
      <c r="A106" s="54" t="s">
        <v>81</v>
      </c>
      <c r="B106" s="55" t="s">
        <v>82</v>
      </c>
      <c r="C106" s="58" t="s">
        <v>74</v>
      </c>
      <c r="D106" s="59" t="str">
        <f>C106</f>
        <v>TAK</v>
      </c>
    </row>
    <row r="107" spans="1:4" ht="45.6" hidden="1" customHeight="1" x14ac:dyDescent="0.25">
      <c r="A107" s="54" t="s">
        <v>83</v>
      </c>
      <c r="B107" s="55" t="s">
        <v>84</v>
      </c>
      <c r="C107" s="58" t="s">
        <v>74</v>
      </c>
      <c r="D107" s="59" t="str">
        <f>C107</f>
        <v>TAK</v>
      </c>
    </row>
    <row r="108" spans="1:4" ht="118.15" hidden="1" customHeight="1" x14ac:dyDescent="0.25">
      <c r="A108" s="54" t="s">
        <v>85</v>
      </c>
      <c r="B108" s="56" t="s">
        <v>86</v>
      </c>
      <c r="C108" s="58" t="s">
        <v>74</v>
      </c>
      <c r="D108" s="59" t="str">
        <f>C108</f>
        <v>TAK</v>
      </c>
    </row>
    <row r="109" spans="1:4" ht="78" hidden="1" customHeight="1" x14ac:dyDescent="0.25">
      <c r="A109" s="54" t="s">
        <v>87</v>
      </c>
      <c r="B109" s="56" t="s">
        <v>88</v>
      </c>
      <c r="C109" s="58" t="s">
        <v>74</v>
      </c>
      <c r="D109" s="59" t="str">
        <f>C109</f>
        <v>TAK</v>
      </c>
    </row>
    <row r="110" spans="1:4" ht="56.45" hidden="1" customHeight="1" x14ac:dyDescent="0.25">
      <c r="A110" s="54" t="s">
        <v>89</v>
      </c>
      <c r="B110" s="55" t="s">
        <v>90</v>
      </c>
      <c r="C110" s="58" t="s">
        <v>74</v>
      </c>
      <c r="D110" s="59" t="str">
        <f>C110</f>
        <v>TAK</v>
      </c>
    </row>
    <row r="111" spans="1:4" ht="54" hidden="1" customHeight="1" x14ac:dyDescent="0.25">
      <c r="A111" s="54" t="s">
        <v>91</v>
      </c>
      <c r="B111" s="56" t="s">
        <v>92</v>
      </c>
      <c r="C111" s="58" t="s">
        <v>74</v>
      </c>
      <c r="D111" s="59" t="str">
        <f>C111</f>
        <v>TAK</v>
      </c>
    </row>
    <row r="112" spans="1:4" ht="53.45" hidden="1" customHeight="1" x14ac:dyDescent="0.25">
      <c r="A112" s="54" t="s">
        <v>93</v>
      </c>
      <c r="B112" s="56" t="s">
        <v>94</v>
      </c>
      <c r="C112" s="58" t="s">
        <v>74</v>
      </c>
      <c r="D112" s="59" t="str">
        <f>C112</f>
        <v>TAK</v>
      </c>
    </row>
    <row r="113" spans="1:4" ht="51" hidden="1" x14ac:dyDescent="0.25">
      <c r="A113" s="54" t="s">
        <v>95</v>
      </c>
      <c r="B113" s="55" t="s">
        <v>96</v>
      </c>
      <c r="C113" s="58" t="s">
        <v>74</v>
      </c>
      <c r="D113" s="59" t="str">
        <f>C113</f>
        <v>TAK</v>
      </c>
    </row>
    <row r="114" spans="1:4" ht="25.5" hidden="1" x14ac:dyDescent="0.25">
      <c r="A114" s="54" t="s">
        <v>97</v>
      </c>
      <c r="B114" s="56" t="s">
        <v>98</v>
      </c>
      <c r="C114" s="58" t="s">
        <v>74</v>
      </c>
      <c r="D114" s="59" t="str">
        <f>C114</f>
        <v>TAK</v>
      </c>
    </row>
    <row r="115" spans="1:4" ht="51" hidden="1" x14ac:dyDescent="0.25">
      <c r="A115" s="54">
        <v>14</v>
      </c>
      <c r="B115" s="54" t="s">
        <v>99</v>
      </c>
      <c r="C115" s="58" t="s">
        <v>74</v>
      </c>
      <c r="D115" s="59" t="str">
        <f>C115</f>
        <v>TAK</v>
      </c>
    </row>
    <row r="116" spans="1:4" ht="25.5" hidden="1" x14ac:dyDescent="0.25">
      <c r="A116" s="54" t="s">
        <v>100</v>
      </c>
      <c r="B116" s="55" t="s">
        <v>101</v>
      </c>
      <c r="C116" s="58" t="s">
        <v>74</v>
      </c>
      <c r="D116" s="59" t="str">
        <f>C116</f>
        <v>TAK</v>
      </c>
    </row>
    <row r="117" spans="1:4" hidden="1" x14ac:dyDescent="0.25">
      <c r="A117" s="54" t="s">
        <v>102</v>
      </c>
      <c r="B117" s="55" t="s">
        <v>103</v>
      </c>
      <c r="C117" s="58" t="s">
        <v>74</v>
      </c>
      <c r="D117" s="59" t="str">
        <f>C117</f>
        <v>TAK</v>
      </c>
    </row>
    <row r="118" spans="1:4" ht="60" hidden="1" customHeight="1" x14ac:dyDescent="0.25">
      <c r="A118" s="54" t="s">
        <v>104</v>
      </c>
      <c r="B118" s="56" t="s">
        <v>105</v>
      </c>
      <c r="C118" s="58" t="s">
        <v>74</v>
      </c>
      <c r="D118" s="59" t="str">
        <f>C118</f>
        <v>TAK</v>
      </c>
    </row>
    <row r="119" spans="1:4" ht="140.25" hidden="1" x14ac:dyDescent="0.25">
      <c r="A119" s="54" t="s">
        <v>106</v>
      </c>
      <c r="B119" s="56" t="s">
        <v>107</v>
      </c>
      <c r="C119" s="58" t="s">
        <v>74</v>
      </c>
      <c r="D119" s="59" t="str">
        <f>C119</f>
        <v>TAK</v>
      </c>
    </row>
    <row r="120" spans="1:4" ht="104.45" hidden="1" customHeight="1" x14ac:dyDescent="0.25">
      <c r="A120" s="54" t="s">
        <v>108</v>
      </c>
      <c r="B120" s="56" t="s">
        <v>109</v>
      </c>
      <c r="C120" s="58" t="s">
        <v>74</v>
      </c>
      <c r="D120" s="59" t="str">
        <f>C120</f>
        <v>TAK</v>
      </c>
    </row>
    <row r="121" spans="1:4" ht="89.25" hidden="1" x14ac:dyDescent="0.25">
      <c r="A121" s="54">
        <v>20</v>
      </c>
      <c r="B121" s="55" t="s">
        <v>110</v>
      </c>
      <c r="C121" s="58" t="s">
        <v>74</v>
      </c>
      <c r="D121" s="59" t="str">
        <f>C121</f>
        <v>TAK</v>
      </c>
    </row>
    <row r="122" spans="1:4" ht="26.45" hidden="1" customHeight="1" x14ac:dyDescent="0.25">
      <c r="A122" s="54">
        <v>21</v>
      </c>
      <c r="B122" s="55" t="s">
        <v>111</v>
      </c>
      <c r="C122" s="58" t="s">
        <v>74</v>
      </c>
      <c r="D122" s="59" t="str">
        <f>C122</f>
        <v>TAK</v>
      </c>
    </row>
    <row r="123" spans="1:4" ht="61.15" hidden="1" customHeight="1" x14ac:dyDescent="0.25">
      <c r="A123" s="54">
        <v>22</v>
      </c>
      <c r="B123" s="55" t="s">
        <v>112</v>
      </c>
      <c r="C123" s="58" t="s">
        <v>74</v>
      </c>
      <c r="D123" s="59" t="str">
        <f>C123</f>
        <v>TAK</v>
      </c>
    </row>
    <row r="124" spans="1:4" ht="84" hidden="1" customHeight="1" x14ac:dyDescent="0.25">
      <c r="A124" s="47" t="s">
        <v>113</v>
      </c>
    </row>
    <row r="125" spans="1:4" ht="201.6" hidden="1" customHeight="1" x14ac:dyDescent="0.25">
      <c r="A125" s="47"/>
    </row>
    <row r="126" spans="1:4" ht="64.150000000000006" hidden="1" customHeight="1" x14ac:dyDescent="0.25">
      <c r="A126" s="47"/>
    </row>
    <row r="127" spans="1:4" hidden="1" x14ac:dyDescent="0.25">
      <c r="A127" s="46" t="s">
        <v>114</v>
      </c>
    </row>
    <row r="128" spans="1:4" hidden="1" x14ac:dyDescent="0.25">
      <c r="A128" s="46" t="s">
        <v>115</v>
      </c>
    </row>
    <row r="129" spans="1:1" hidden="1" x14ac:dyDescent="0.25">
      <c r="A129" s="47"/>
    </row>
    <row r="130" spans="1:1" hidden="1" x14ac:dyDescent="0.25">
      <c r="A130" s="47"/>
    </row>
    <row r="131" spans="1:1" hidden="1" x14ac:dyDescent="0.25"/>
    <row r="132" spans="1:1" hidden="1" x14ac:dyDescent="0.25"/>
    <row r="133" spans="1:1" hidden="1" x14ac:dyDescent="0.25"/>
    <row r="134" spans="1:1" hidden="1" x14ac:dyDescent="0.25"/>
    <row r="135" spans="1:1" hidden="1" x14ac:dyDescent="0.25"/>
    <row r="136" spans="1:1" hidden="1" x14ac:dyDescent="0.25"/>
    <row r="137" spans="1:1" hidden="1" x14ac:dyDescent="0.25"/>
  </sheetData>
  <mergeCells count="37">
    <mergeCell ref="B36:B37"/>
    <mergeCell ref="A36:A37"/>
    <mergeCell ref="K10:K11"/>
    <mergeCell ref="A10:A11"/>
    <mergeCell ref="I10:J10"/>
    <mergeCell ref="B10:B11"/>
    <mergeCell ref="C10:C11"/>
    <mergeCell ref="D10:D11"/>
    <mergeCell ref="E10:E11"/>
    <mergeCell ref="F10:F11"/>
    <mergeCell ref="G10:G11"/>
    <mergeCell ref="H10:H11"/>
    <mergeCell ref="A5:F5"/>
    <mergeCell ref="A6:A7"/>
    <mergeCell ref="B6:J7"/>
    <mergeCell ref="I1:J1"/>
    <mergeCell ref="B2:E2"/>
    <mergeCell ref="B3:C3"/>
    <mergeCell ref="A79:D79"/>
    <mergeCell ref="B88:D88"/>
    <mergeCell ref="B43:I43"/>
    <mergeCell ref="B44:L44"/>
    <mergeCell ref="B45:E45"/>
    <mergeCell ref="A47:A48"/>
    <mergeCell ref="C47:C48"/>
    <mergeCell ref="G47:J48"/>
    <mergeCell ref="K47:K48"/>
    <mergeCell ref="G49:K49"/>
    <mergeCell ref="D47:D48"/>
    <mergeCell ref="E47:E48"/>
    <mergeCell ref="F47:F48"/>
    <mergeCell ref="L47:L48"/>
    <mergeCell ref="B89:I89"/>
    <mergeCell ref="B92:I92"/>
    <mergeCell ref="B95:C95"/>
    <mergeCell ref="A100:D100"/>
    <mergeCell ref="B91:D91"/>
  </mergeCells>
  <pageMargins left="0.7" right="0.7" top="0.75" bottom="0.75" header="0.3" footer="0.3"/>
  <pageSetup paperSize="9" scale="71" orientation="landscape" verticalDpi="0" r:id="rId1"/>
  <rowBreaks count="3" manualBreakCount="3">
    <brk id="41" max="10" man="1"/>
    <brk id="77" max="10" man="1"/>
    <brk id="94" max="10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61A9-AC3D-4EE5-BFFB-538BA8BEF5D7}">
  <dimension ref="A1:D720"/>
  <sheetViews>
    <sheetView topLeftCell="A559" workbookViewId="0">
      <selection activeCell="A559" sqref="A1:D1048576"/>
    </sheetView>
  </sheetViews>
  <sheetFormatPr defaultRowHeight="15" x14ac:dyDescent="0.25"/>
  <cols>
    <col min="1" max="1" width="15.7109375" customWidth="1"/>
    <col min="2" max="2" width="36.28515625" customWidth="1"/>
    <col min="4" max="4" width="12.85546875" style="5" bestFit="1" customWidth="1"/>
  </cols>
  <sheetData>
    <row r="1" spans="1:3" x14ac:dyDescent="0.25">
      <c r="A1" s="63"/>
      <c r="B1" s="63"/>
      <c r="C1" s="64"/>
    </row>
    <row r="2" spans="1:3" x14ac:dyDescent="0.25">
      <c r="A2" s="65"/>
      <c r="B2" s="66"/>
    </row>
    <row r="3" spans="1:3" x14ac:dyDescent="0.25">
      <c r="A3" s="67"/>
      <c r="B3" s="66"/>
    </row>
    <row r="4" spans="1:3" x14ac:dyDescent="0.25">
      <c r="A4" s="65"/>
      <c r="B4" s="66"/>
    </row>
    <row r="5" spans="1:3" x14ac:dyDescent="0.25">
      <c r="A5" s="65"/>
      <c r="B5" s="66"/>
    </row>
    <row r="6" spans="1:3" x14ac:dyDescent="0.25">
      <c r="A6" s="65"/>
      <c r="B6" s="66"/>
    </row>
    <row r="7" spans="1:3" x14ac:dyDescent="0.25">
      <c r="A7" s="65"/>
      <c r="B7" s="66"/>
    </row>
    <row r="8" spans="1:3" x14ac:dyDescent="0.25">
      <c r="A8" s="65"/>
      <c r="B8" s="66"/>
    </row>
    <row r="9" spans="1:3" x14ac:dyDescent="0.25">
      <c r="A9" s="65"/>
      <c r="B9" s="66"/>
    </row>
    <row r="10" spans="1:3" x14ac:dyDescent="0.25">
      <c r="A10" s="65"/>
      <c r="B10" s="66"/>
    </row>
    <row r="11" spans="1:3" x14ac:dyDescent="0.25">
      <c r="A11" s="65"/>
      <c r="B11" s="66"/>
    </row>
    <row r="12" spans="1:3" x14ac:dyDescent="0.25">
      <c r="A12" s="65"/>
      <c r="B12" s="66"/>
      <c r="C12" s="68"/>
    </row>
    <row r="13" spans="1:3" x14ac:dyDescent="0.25">
      <c r="A13" s="65"/>
      <c r="B13" s="66"/>
    </row>
    <row r="14" spans="1:3" x14ac:dyDescent="0.25">
      <c r="A14" s="65"/>
      <c r="B14" s="66"/>
    </row>
    <row r="15" spans="1:3" x14ac:dyDescent="0.25">
      <c r="A15" s="65"/>
      <c r="B15" s="66"/>
    </row>
    <row r="16" spans="1:3" x14ac:dyDescent="0.25">
      <c r="A16" s="65"/>
      <c r="B16" s="66"/>
    </row>
    <row r="17" spans="1:2" x14ac:dyDescent="0.25">
      <c r="A17" s="65"/>
      <c r="B17" s="66"/>
    </row>
    <row r="18" spans="1:2" x14ac:dyDescent="0.25">
      <c r="A18" s="65"/>
      <c r="B18" s="66"/>
    </row>
    <row r="19" spans="1:2" x14ac:dyDescent="0.25">
      <c r="A19" s="65"/>
      <c r="B19" s="66"/>
    </row>
    <row r="20" spans="1:2" x14ac:dyDescent="0.25">
      <c r="A20" s="65"/>
      <c r="B20" s="66"/>
    </row>
    <row r="21" spans="1:2" x14ac:dyDescent="0.25">
      <c r="A21" s="65"/>
      <c r="B21" s="66"/>
    </row>
    <row r="22" spans="1:2" x14ac:dyDescent="0.25">
      <c r="A22" s="65"/>
      <c r="B22" s="66"/>
    </row>
    <row r="23" spans="1:2" x14ac:dyDescent="0.25">
      <c r="A23" s="65"/>
      <c r="B23" s="66"/>
    </row>
    <row r="24" spans="1:2" x14ac:dyDescent="0.25">
      <c r="A24" s="65"/>
      <c r="B24" s="66"/>
    </row>
    <row r="25" spans="1:2" x14ac:dyDescent="0.25">
      <c r="A25" s="65"/>
      <c r="B25" s="66"/>
    </row>
    <row r="26" spans="1:2" x14ac:dyDescent="0.25">
      <c r="A26" s="65"/>
      <c r="B26" s="66"/>
    </row>
    <row r="27" spans="1:2" x14ac:dyDescent="0.25">
      <c r="A27" s="65"/>
      <c r="B27" s="66"/>
    </row>
    <row r="28" spans="1:2" x14ac:dyDescent="0.25">
      <c r="A28" s="65"/>
      <c r="B28" s="66"/>
    </row>
    <row r="29" spans="1:2" x14ac:dyDescent="0.25">
      <c r="A29" s="65"/>
      <c r="B29" s="66"/>
    </row>
    <row r="30" spans="1:2" x14ac:dyDescent="0.25">
      <c r="A30" s="65"/>
      <c r="B30" s="66"/>
    </row>
    <row r="31" spans="1:2" x14ac:dyDescent="0.25">
      <c r="A31" s="65"/>
      <c r="B31" s="66"/>
    </row>
    <row r="32" spans="1:2" x14ac:dyDescent="0.25">
      <c r="A32" s="65"/>
      <c r="B32" s="66"/>
    </row>
    <row r="33" spans="1:3" x14ac:dyDescent="0.25">
      <c r="A33" s="65"/>
      <c r="B33" s="66"/>
    </row>
    <row r="34" spans="1:3" x14ac:dyDescent="0.25">
      <c r="A34" s="65"/>
      <c r="B34" s="66"/>
    </row>
    <row r="35" spans="1:3" x14ac:dyDescent="0.25">
      <c r="A35" s="65"/>
      <c r="B35" s="66"/>
    </row>
    <row r="36" spans="1:3" x14ac:dyDescent="0.25">
      <c r="A36" s="65"/>
      <c r="B36" s="66"/>
    </row>
    <row r="37" spans="1:3" x14ac:dyDescent="0.25">
      <c r="A37" s="65"/>
      <c r="B37" s="66"/>
    </row>
    <row r="38" spans="1:3" x14ac:dyDescent="0.25">
      <c r="A38" s="65"/>
      <c r="B38" s="66"/>
      <c r="C38" s="68"/>
    </row>
    <row r="39" spans="1:3" x14ac:dyDescent="0.25">
      <c r="A39" s="65"/>
      <c r="B39" s="66"/>
    </row>
    <row r="40" spans="1:3" x14ac:dyDescent="0.25">
      <c r="A40" s="65"/>
      <c r="B40" s="66"/>
    </row>
    <row r="41" spans="1:3" x14ac:dyDescent="0.25">
      <c r="A41" s="65"/>
      <c r="B41" s="66"/>
    </row>
    <row r="42" spans="1:3" x14ac:dyDescent="0.25">
      <c r="A42" s="65"/>
      <c r="B42" s="66"/>
    </row>
    <row r="43" spans="1:3" x14ac:dyDescent="0.25">
      <c r="A43" s="65"/>
      <c r="B43" s="66"/>
    </row>
    <row r="44" spans="1:3" x14ac:dyDescent="0.25">
      <c r="A44" s="65"/>
      <c r="B44" s="66"/>
    </row>
    <row r="45" spans="1:3" x14ac:dyDescent="0.25">
      <c r="A45" s="65"/>
      <c r="B45" s="66"/>
    </row>
    <row r="46" spans="1:3" x14ac:dyDescent="0.25">
      <c r="A46" s="65"/>
      <c r="B46" s="66"/>
    </row>
    <row r="47" spans="1:3" x14ac:dyDescent="0.25">
      <c r="A47" s="65"/>
      <c r="B47" s="66"/>
    </row>
    <row r="48" spans="1:3" x14ac:dyDescent="0.25">
      <c r="A48" s="65"/>
      <c r="B48" s="66"/>
    </row>
    <row r="49" spans="1:2" x14ac:dyDescent="0.25">
      <c r="A49" s="65"/>
      <c r="B49" s="66"/>
    </row>
    <row r="50" spans="1:2" x14ac:dyDescent="0.25">
      <c r="A50" s="65"/>
      <c r="B50" s="66"/>
    </row>
    <row r="51" spans="1:2" x14ac:dyDescent="0.25">
      <c r="A51" s="65"/>
      <c r="B51" s="66"/>
    </row>
    <row r="52" spans="1:2" x14ac:dyDescent="0.25">
      <c r="A52" s="65"/>
      <c r="B52" s="66"/>
    </row>
    <row r="53" spans="1:2" x14ac:dyDescent="0.25">
      <c r="A53" s="65"/>
      <c r="B53" s="66"/>
    </row>
    <row r="54" spans="1:2" x14ac:dyDescent="0.25">
      <c r="A54" s="65"/>
      <c r="B54" s="66"/>
    </row>
    <row r="55" spans="1:2" x14ac:dyDescent="0.25">
      <c r="A55" s="65"/>
      <c r="B55" s="66"/>
    </row>
    <row r="56" spans="1:2" x14ac:dyDescent="0.25">
      <c r="A56" s="65"/>
      <c r="B56" s="66"/>
    </row>
    <row r="57" spans="1:2" x14ac:dyDescent="0.25">
      <c r="A57" s="65"/>
      <c r="B57" s="66"/>
    </row>
    <row r="58" spans="1:2" x14ac:dyDescent="0.25">
      <c r="A58" s="65"/>
      <c r="B58" s="66"/>
    </row>
    <row r="59" spans="1:2" x14ac:dyDescent="0.25">
      <c r="A59" s="65"/>
      <c r="B59" s="66"/>
    </row>
    <row r="60" spans="1:2" x14ac:dyDescent="0.25">
      <c r="A60" s="65"/>
      <c r="B60" s="66"/>
    </row>
    <row r="61" spans="1:2" x14ac:dyDescent="0.25">
      <c r="A61" s="65"/>
      <c r="B61" s="66"/>
    </row>
    <row r="62" spans="1:2" x14ac:dyDescent="0.25">
      <c r="A62" s="65"/>
      <c r="B62" s="66"/>
    </row>
    <row r="63" spans="1:2" x14ac:dyDescent="0.25">
      <c r="A63" s="65"/>
      <c r="B63" s="66"/>
    </row>
    <row r="64" spans="1:2" x14ac:dyDescent="0.25">
      <c r="A64" s="65"/>
      <c r="B64" s="66"/>
    </row>
    <row r="65" spans="1:2" x14ac:dyDescent="0.25">
      <c r="A65" s="67"/>
      <c r="B65" s="66"/>
    </row>
    <row r="66" spans="1:2" x14ac:dyDescent="0.25">
      <c r="A66" s="67"/>
      <c r="B66" s="66"/>
    </row>
    <row r="67" spans="1:2" x14ac:dyDescent="0.25">
      <c r="A67" s="65"/>
      <c r="B67" s="66"/>
    </row>
    <row r="68" spans="1:2" x14ac:dyDescent="0.25">
      <c r="A68" s="65"/>
      <c r="B68" s="66"/>
    </row>
    <row r="69" spans="1:2" x14ac:dyDescent="0.25">
      <c r="A69" s="65"/>
      <c r="B69" s="66"/>
    </row>
    <row r="70" spans="1:2" x14ac:dyDescent="0.25">
      <c r="A70" s="67"/>
      <c r="B70" s="66"/>
    </row>
    <row r="71" spans="1:2" x14ac:dyDescent="0.25">
      <c r="A71" s="65"/>
      <c r="B71" s="66"/>
    </row>
    <row r="72" spans="1:2" x14ac:dyDescent="0.25">
      <c r="A72" s="65"/>
      <c r="B72" s="66"/>
    </row>
    <row r="73" spans="1:2" x14ac:dyDescent="0.25">
      <c r="A73" s="65"/>
      <c r="B73" s="66"/>
    </row>
    <row r="74" spans="1:2" x14ac:dyDescent="0.25">
      <c r="A74" s="65"/>
      <c r="B74" s="66"/>
    </row>
    <row r="75" spans="1:2" x14ac:dyDescent="0.25">
      <c r="A75" s="65"/>
      <c r="B75" s="66"/>
    </row>
    <row r="76" spans="1:2" x14ac:dyDescent="0.25">
      <c r="A76" s="65"/>
      <c r="B76" s="66"/>
    </row>
    <row r="77" spans="1:2" x14ac:dyDescent="0.25">
      <c r="A77" s="65"/>
      <c r="B77" s="66"/>
    </row>
    <row r="78" spans="1:2" x14ac:dyDescent="0.25">
      <c r="A78" s="65"/>
      <c r="B78" s="66"/>
    </row>
    <row r="79" spans="1:2" x14ac:dyDescent="0.25">
      <c r="A79" s="65"/>
      <c r="B79" s="66"/>
    </row>
    <row r="80" spans="1:2" x14ac:dyDescent="0.25">
      <c r="A80" s="65"/>
      <c r="B80" s="66"/>
    </row>
    <row r="81" spans="1:2" x14ac:dyDescent="0.25">
      <c r="A81" s="65"/>
      <c r="B81" s="66"/>
    </row>
    <row r="82" spans="1:2" x14ac:dyDescent="0.25">
      <c r="A82" s="65"/>
      <c r="B82" s="66"/>
    </row>
    <row r="83" spans="1:2" x14ac:dyDescent="0.25">
      <c r="A83" s="65"/>
      <c r="B83" s="66"/>
    </row>
    <row r="84" spans="1:2" x14ac:dyDescent="0.25">
      <c r="A84" s="65"/>
      <c r="B84" s="66"/>
    </row>
    <row r="85" spans="1:2" x14ac:dyDescent="0.25">
      <c r="A85" s="65"/>
      <c r="B85" s="66"/>
    </row>
    <row r="86" spans="1:2" x14ac:dyDescent="0.25">
      <c r="A86" s="65"/>
      <c r="B86" s="66"/>
    </row>
    <row r="87" spans="1:2" x14ac:dyDescent="0.25">
      <c r="A87" s="65"/>
      <c r="B87" s="66"/>
    </row>
    <row r="88" spans="1:2" x14ac:dyDescent="0.25">
      <c r="A88" s="65"/>
      <c r="B88" s="66"/>
    </row>
    <row r="89" spans="1:2" x14ac:dyDescent="0.25">
      <c r="A89" s="65"/>
      <c r="B89" s="66"/>
    </row>
    <row r="90" spans="1:2" x14ac:dyDescent="0.25">
      <c r="A90" s="65"/>
      <c r="B90" s="66"/>
    </row>
    <row r="91" spans="1:2" x14ac:dyDescent="0.25">
      <c r="A91" s="65"/>
      <c r="B91" s="66"/>
    </row>
    <row r="92" spans="1:2" x14ac:dyDescent="0.25">
      <c r="A92" s="65"/>
      <c r="B92" s="66"/>
    </row>
    <row r="93" spans="1:2" x14ac:dyDescent="0.25">
      <c r="A93" s="65"/>
      <c r="B93" s="66"/>
    </row>
    <row r="94" spans="1:2" x14ac:dyDescent="0.25">
      <c r="A94" s="65"/>
      <c r="B94" s="66"/>
    </row>
    <row r="95" spans="1:2" x14ac:dyDescent="0.25">
      <c r="A95" s="65"/>
      <c r="B95" s="66"/>
    </row>
    <row r="96" spans="1:2" x14ac:dyDescent="0.25">
      <c r="A96" s="65"/>
      <c r="B96" s="66"/>
    </row>
    <row r="97" spans="1:2" x14ac:dyDescent="0.25">
      <c r="A97" s="65"/>
      <c r="B97" s="66"/>
    </row>
    <row r="98" spans="1:2" x14ac:dyDescent="0.25">
      <c r="A98" s="65"/>
      <c r="B98" s="66"/>
    </row>
    <row r="99" spans="1:2" x14ac:dyDescent="0.25">
      <c r="A99" s="65"/>
      <c r="B99" s="66"/>
    </row>
    <row r="100" spans="1:2" x14ac:dyDescent="0.25">
      <c r="A100" s="65"/>
      <c r="B100" s="66"/>
    </row>
    <row r="101" spans="1:2" x14ac:dyDescent="0.25">
      <c r="A101" s="65"/>
      <c r="B101" s="66"/>
    </row>
    <row r="102" spans="1:2" x14ac:dyDescent="0.25">
      <c r="A102" s="65"/>
      <c r="B102" s="66"/>
    </row>
    <row r="103" spans="1:2" x14ac:dyDescent="0.25">
      <c r="A103" s="65"/>
      <c r="B103" s="66"/>
    </row>
    <row r="104" spans="1:2" x14ac:dyDescent="0.25">
      <c r="A104" s="65"/>
      <c r="B104" s="66"/>
    </row>
    <row r="105" spans="1:2" x14ac:dyDescent="0.25">
      <c r="A105" s="65"/>
      <c r="B105" s="66"/>
    </row>
    <row r="106" spans="1:2" x14ac:dyDescent="0.25">
      <c r="A106" s="65"/>
      <c r="B106" s="66"/>
    </row>
    <row r="107" spans="1:2" x14ac:dyDescent="0.25">
      <c r="A107" s="65"/>
      <c r="B107" s="66"/>
    </row>
    <row r="108" spans="1:2" x14ac:dyDescent="0.25">
      <c r="A108" s="65"/>
      <c r="B108" s="66"/>
    </row>
    <row r="109" spans="1:2" x14ac:dyDescent="0.25">
      <c r="A109" s="65"/>
      <c r="B109" s="66"/>
    </row>
    <row r="110" spans="1:2" x14ac:dyDescent="0.25">
      <c r="A110" s="65"/>
      <c r="B110" s="66"/>
    </row>
    <row r="111" spans="1:2" x14ac:dyDescent="0.25">
      <c r="A111" s="65"/>
      <c r="B111" s="66"/>
    </row>
    <row r="112" spans="1:2" x14ac:dyDescent="0.25">
      <c r="A112" s="65"/>
      <c r="B112" s="66"/>
    </row>
    <row r="113" spans="1:2" x14ac:dyDescent="0.25">
      <c r="A113" s="65"/>
      <c r="B113" s="66"/>
    </row>
    <row r="114" spans="1:2" x14ac:dyDescent="0.25">
      <c r="A114" s="65"/>
      <c r="B114" s="66"/>
    </row>
    <row r="115" spans="1:2" x14ac:dyDescent="0.25">
      <c r="A115" s="65"/>
      <c r="B115" s="66"/>
    </row>
    <row r="116" spans="1:2" x14ac:dyDescent="0.25">
      <c r="A116" s="65"/>
      <c r="B116" s="66"/>
    </row>
    <row r="117" spans="1:2" x14ac:dyDescent="0.25">
      <c r="A117" s="65"/>
      <c r="B117" s="66"/>
    </row>
    <row r="118" spans="1:2" x14ac:dyDescent="0.25">
      <c r="A118" s="65"/>
      <c r="B118" s="66"/>
    </row>
    <row r="119" spans="1:2" x14ac:dyDescent="0.25">
      <c r="A119" s="65"/>
      <c r="B119" s="66"/>
    </row>
    <row r="120" spans="1:2" x14ac:dyDescent="0.25">
      <c r="A120" s="65"/>
      <c r="B120" s="66"/>
    </row>
    <row r="121" spans="1:2" x14ac:dyDescent="0.25">
      <c r="A121" s="65"/>
      <c r="B121" s="66"/>
    </row>
    <row r="122" spans="1:2" x14ac:dyDescent="0.25">
      <c r="A122" s="65"/>
      <c r="B122" s="66"/>
    </row>
    <row r="123" spans="1:2" x14ac:dyDescent="0.25">
      <c r="A123" s="65"/>
      <c r="B123" s="66"/>
    </row>
    <row r="124" spans="1:2" x14ac:dyDescent="0.25">
      <c r="A124" s="65"/>
      <c r="B124" s="66"/>
    </row>
    <row r="125" spans="1:2" x14ac:dyDescent="0.25">
      <c r="A125" s="65"/>
      <c r="B125" s="66"/>
    </row>
    <row r="126" spans="1:2" x14ac:dyDescent="0.25">
      <c r="A126" s="65"/>
      <c r="B126" s="66"/>
    </row>
    <row r="127" spans="1:2" x14ac:dyDescent="0.25">
      <c r="A127" s="65"/>
      <c r="B127" s="66"/>
    </row>
    <row r="128" spans="1:2" x14ac:dyDescent="0.25">
      <c r="A128" s="65"/>
      <c r="B128" s="66"/>
    </row>
    <row r="129" spans="1:2" x14ac:dyDescent="0.25">
      <c r="A129" s="65"/>
      <c r="B129" s="66"/>
    </row>
    <row r="130" spans="1:2" x14ac:dyDescent="0.25">
      <c r="A130" s="65"/>
      <c r="B130" s="66"/>
    </row>
    <row r="131" spans="1:2" x14ac:dyDescent="0.25">
      <c r="A131" s="65"/>
      <c r="B131" s="66"/>
    </row>
    <row r="132" spans="1:2" x14ac:dyDescent="0.25">
      <c r="A132" s="65"/>
      <c r="B132" s="66"/>
    </row>
    <row r="133" spans="1:2" x14ac:dyDescent="0.25">
      <c r="A133" s="65"/>
      <c r="B133" s="66"/>
    </row>
    <row r="134" spans="1:2" x14ac:dyDescent="0.25">
      <c r="A134" s="65"/>
      <c r="B134" s="66"/>
    </row>
    <row r="135" spans="1:2" x14ac:dyDescent="0.25">
      <c r="A135" s="65"/>
      <c r="B135" s="66"/>
    </row>
    <row r="136" spans="1:2" x14ac:dyDescent="0.25">
      <c r="A136" s="65"/>
      <c r="B136" s="66"/>
    </row>
    <row r="137" spans="1:2" x14ac:dyDescent="0.25">
      <c r="A137" s="65"/>
      <c r="B137" s="66"/>
    </row>
    <row r="138" spans="1:2" x14ac:dyDescent="0.25">
      <c r="A138" s="65"/>
      <c r="B138" s="66"/>
    </row>
    <row r="139" spans="1:2" x14ac:dyDescent="0.25">
      <c r="A139" s="65"/>
      <c r="B139" s="66"/>
    </row>
    <row r="140" spans="1:2" x14ac:dyDescent="0.25">
      <c r="A140" s="65"/>
      <c r="B140" s="66"/>
    </row>
    <row r="141" spans="1:2" x14ac:dyDescent="0.25">
      <c r="A141" s="65"/>
      <c r="B141" s="66"/>
    </row>
    <row r="142" spans="1:2" x14ac:dyDescent="0.25">
      <c r="A142" s="65"/>
      <c r="B142" s="66"/>
    </row>
    <row r="143" spans="1:2" x14ac:dyDescent="0.25">
      <c r="A143" s="65"/>
      <c r="B143" s="66"/>
    </row>
    <row r="144" spans="1:2" x14ac:dyDescent="0.25">
      <c r="A144" s="65"/>
      <c r="B144" s="66"/>
    </row>
    <row r="145" spans="1:2" x14ac:dyDescent="0.25">
      <c r="A145" s="65"/>
      <c r="B145" s="66"/>
    </row>
    <row r="146" spans="1:2" x14ac:dyDescent="0.25">
      <c r="A146" s="65"/>
      <c r="B146" s="66"/>
    </row>
    <row r="147" spans="1:2" x14ac:dyDescent="0.25">
      <c r="A147" s="65"/>
      <c r="B147" s="66"/>
    </row>
    <row r="148" spans="1:2" x14ac:dyDescent="0.25">
      <c r="A148" s="65"/>
      <c r="B148" s="66"/>
    </row>
    <row r="149" spans="1:2" x14ac:dyDescent="0.25">
      <c r="A149" s="65"/>
      <c r="B149" s="66"/>
    </row>
    <row r="150" spans="1:2" x14ac:dyDescent="0.25">
      <c r="A150" s="65"/>
      <c r="B150" s="66"/>
    </row>
    <row r="151" spans="1:2" x14ac:dyDescent="0.25">
      <c r="A151" s="65"/>
      <c r="B151" s="66"/>
    </row>
    <row r="152" spans="1:2" x14ac:dyDescent="0.25">
      <c r="A152" s="65"/>
      <c r="B152" s="66"/>
    </row>
    <row r="153" spans="1:2" x14ac:dyDescent="0.25">
      <c r="A153" s="65"/>
      <c r="B153" s="66"/>
    </row>
    <row r="154" spans="1:2" x14ac:dyDescent="0.25">
      <c r="A154" s="65"/>
      <c r="B154" s="66"/>
    </row>
    <row r="155" spans="1:2" x14ac:dyDescent="0.25">
      <c r="A155" s="65"/>
      <c r="B155" s="66"/>
    </row>
    <row r="156" spans="1:2" x14ac:dyDescent="0.25">
      <c r="A156" s="67"/>
      <c r="B156" s="66"/>
    </row>
    <row r="157" spans="1:2" x14ac:dyDescent="0.25">
      <c r="A157" s="67"/>
      <c r="B157" s="66"/>
    </row>
    <row r="158" spans="1:2" x14ac:dyDescent="0.25">
      <c r="A158" s="65"/>
      <c r="B158" s="66"/>
    </row>
    <row r="159" spans="1:2" x14ac:dyDescent="0.25">
      <c r="A159" s="65"/>
      <c r="B159" s="66"/>
    </row>
    <row r="160" spans="1:2" x14ac:dyDescent="0.25">
      <c r="A160" s="65"/>
      <c r="B160" s="66"/>
    </row>
    <row r="161" spans="1:2" x14ac:dyDescent="0.25">
      <c r="A161" s="65"/>
      <c r="B161" s="66"/>
    </row>
    <row r="162" spans="1:2" x14ac:dyDescent="0.25">
      <c r="A162" s="65"/>
      <c r="B162" s="66"/>
    </row>
    <row r="163" spans="1:2" x14ac:dyDescent="0.25">
      <c r="A163" s="65"/>
      <c r="B163" s="66"/>
    </row>
    <row r="164" spans="1:2" x14ac:dyDescent="0.25">
      <c r="A164" s="65"/>
      <c r="B164" s="66"/>
    </row>
    <row r="165" spans="1:2" x14ac:dyDescent="0.25">
      <c r="A165" s="65"/>
      <c r="B165" s="66"/>
    </row>
    <row r="166" spans="1:2" x14ac:dyDescent="0.25">
      <c r="A166" s="65"/>
      <c r="B166" s="66"/>
    </row>
    <row r="167" spans="1:2" x14ac:dyDescent="0.25">
      <c r="A167" s="65"/>
      <c r="B167" s="66"/>
    </row>
    <row r="168" spans="1:2" x14ac:dyDescent="0.25">
      <c r="A168" s="65"/>
      <c r="B168" s="66"/>
    </row>
    <row r="169" spans="1:2" x14ac:dyDescent="0.25">
      <c r="A169" s="65"/>
      <c r="B169" s="66"/>
    </row>
    <row r="170" spans="1:2" x14ac:dyDescent="0.25">
      <c r="A170" s="65"/>
      <c r="B170" s="66"/>
    </row>
    <row r="171" spans="1:2" x14ac:dyDescent="0.25">
      <c r="A171" s="65"/>
      <c r="B171" s="66"/>
    </row>
    <row r="172" spans="1:2" x14ac:dyDescent="0.25">
      <c r="A172" s="65"/>
      <c r="B172" s="66"/>
    </row>
    <row r="173" spans="1:2" x14ac:dyDescent="0.25">
      <c r="A173" s="65"/>
      <c r="B173" s="66"/>
    </row>
    <row r="174" spans="1:2" x14ac:dyDescent="0.25">
      <c r="A174" s="65"/>
      <c r="B174" s="66"/>
    </row>
    <row r="175" spans="1:2" x14ac:dyDescent="0.25">
      <c r="A175" s="65"/>
      <c r="B175" s="66"/>
    </row>
    <row r="176" spans="1:2" x14ac:dyDescent="0.25">
      <c r="A176" s="65"/>
      <c r="B176" s="66"/>
    </row>
    <row r="177" spans="1:2" x14ac:dyDescent="0.25">
      <c r="A177" s="65"/>
      <c r="B177" s="66"/>
    </row>
    <row r="178" spans="1:2" x14ac:dyDescent="0.25">
      <c r="A178" s="65"/>
      <c r="B178" s="66"/>
    </row>
    <row r="179" spans="1:2" x14ac:dyDescent="0.25">
      <c r="A179" s="65"/>
      <c r="B179" s="66"/>
    </row>
    <row r="180" spans="1:2" x14ac:dyDescent="0.25">
      <c r="A180" s="65"/>
      <c r="B180" s="66"/>
    </row>
    <row r="181" spans="1:2" x14ac:dyDescent="0.25">
      <c r="A181" s="65"/>
      <c r="B181" s="66"/>
    </row>
    <row r="182" spans="1:2" x14ac:dyDescent="0.25">
      <c r="A182" s="65"/>
      <c r="B182" s="66"/>
    </row>
    <row r="183" spans="1:2" x14ac:dyDescent="0.25">
      <c r="A183" s="65"/>
      <c r="B183" s="66"/>
    </row>
    <row r="184" spans="1:2" x14ac:dyDescent="0.25">
      <c r="A184" s="65"/>
      <c r="B184" s="66"/>
    </row>
    <row r="185" spans="1:2" x14ac:dyDescent="0.25">
      <c r="A185" s="65"/>
      <c r="B185" s="66"/>
    </row>
    <row r="186" spans="1:2" x14ac:dyDescent="0.25">
      <c r="A186" s="65"/>
      <c r="B186" s="66"/>
    </row>
    <row r="187" spans="1:2" x14ac:dyDescent="0.25">
      <c r="A187" s="65"/>
      <c r="B187" s="66"/>
    </row>
    <row r="188" spans="1:2" x14ac:dyDescent="0.25">
      <c r="A188" s="65"/>
      <c r="B188" s="66"/>
    </row>
    <row r="189" spans="1:2" x14ac:dyDescent="0.25">
      <c r="A189" s="67"/>
      <c r="B189" s="66"/>
    </row>
    <row r="190" spans="1:2" x14ac:dyDescent="0.25">
      <c r="A190" s="65"/>
      <c r="B190" s="66"/>
    </row>
    <row r="191" spans="1:2" x14ac:dyDescent="0.25">
      <c r="A191" s="65"/>
      <c r="B191" s="66"/>
    </row>
    <row r="192" spans="1:2" x14ac:dyDescent="0.25">
      <c r="A192" s="65"/>
      <c r="B192" s="66"/>
    </row>
    <row r="193" spans="1:2" x14ac:dyDescent="0.25">
      <c r="A193" s="65"/>
      <c r="B193" s="66"/>
    </row>
    <row r="194" spans="1:2" x14ac:dyDescent="0.25">
      <c r="A194" s="65"/>
      <c r="B194" s="66"/>
    </row>
    <row r="195" spans="1:2" x14ac:dyDescent="0.25">
      <c r="A195" s="67"/>
      <c r="B195" s="66"/>
    </row>
    <row r="196" spans="1:2" x14ac:dyDescent="0.25">
      <c r="A196" s="67"/>
      <c r="B196" s="66"/>
    </row>
    <row r="197" spans="1:2" x14ac:dyDescent="0.25">
      <c r="A197" s="65"/>
      <c r="B197" s="66"/>
    </row>
    <row r="198" spans="1:2" x14ac:dyDescent="0.25">
      <c r="A198" s="65"/>
      <c r="B198" s="66"/>
    </row>
    <row r="199" spans="1:2" x14ac:dyDescent="0.25">
      <c r="A199" s="65"/>
      <c r="B199" s="66"/>
    </row>
    <row r="200" spans="1:2" x14ac:dyDescent="0.25">
      <c r="A200" s="65"/>
      <c r="B200" s="66"/>
    </row>
    <row r="201" spans="1:2" x14ac:dyDescent="0.25">
      <c r="A201" s="65"/>
      <c r="B201" s="66"/>
    </row>
    <row r="202" spans="1:2" x14ac:dyDescent="0.25">
      <c r="A202" s="65"/>
      <c r="B202" s="66"/>
    </row>
    <row r="203" spans="1:2" x14ac:dyDescent="0.25">
      <c r="A203" s="65"/>
      <c r="B203" s="66"/>
    </row>
    <row r="204" spans="1:2" x14ac:dyDescent="0.25">
      <c r="A204" s="65"/>
      <c r="B204" s="66"/>
    </row>
    <row r="205" spans="1:2" x14ac:dyDescent="0.25">
      <c r="A205" s="65"/>
      <c r="B205" s="66"/>
    </row>
    <row r="206" spans="1:2" x14ac:dyDescent="0.25">
      <c r="A206" s="65"/>
      <c r="B206" s="66"/>
    </row>
    <row r="207" spans="1:2" x14ac:dyDescent="0.25">
      <c r="A207" s="65"/>
      <c r="B207" s="66"/>
    </row>
    <row r="208" spans="1:2" x14ac:dyDescent="0.25">
      <c r="A208" s="65"/>
      <c r="B208" s="66"/>
    </row>
    <row r="209" spans="1:2" x14ac:dyDescent="0.25">
      <c r="A209" s="65"/>
      <c r="B209" s="66"/>
    </row>
    <row r="210" spans="1:2" x14ac:dyDescent="0.25">
      <c r="A210" s="65"/>
      <c r="B210" s="66"/>
    </row>
    <row r="211" spans="1:2" x14ac:dyDescent="0.25">
      <c r="A211" s="65"/>
      <c r="B211" s="66"/>
    </row>
    <row r="212" spans="1:2" x14ac:dyDescent="0.25">
      <c r="A212" s="65"/>
      <c r="B212" s="66"/>
    </row>
    <row r="213" spans="1:2" x14ac:dyDescent="0.25">
      <c r="A213" s="65"/>
      <c r="B213" s="66"/>
    </row>
    <row r="214" spans="1:2" x14ac:dyDescent="0.25">
      <c r="A214" s="65"/>
      <c r="B214" s="66"/>
    </row>
    <row r="215" spans="1:2" x14ac:dyDescent="0.25">
      <c r="A215" s="65"/>
      <c r="B215" s="66"/>
    </row>
    <row r="216" spans="1:2" x14ac:dyDescent="0.25">
      <c r="A216" s="65"/>
      <c r="B216" s="66"/>
    </row>
    <row r="217" spans="1:2" x14ac:dyDescent="0.25">
      <c r="A217" s="65"/>
      <c r="B217" s="66"/>
    </row>
    <row r="218" spans="1:2" x14ac:dyDescent="0.25">
      <c r="A218" s="65"/>
      <c r="B218" s="66"/>
    </row>
    <row r="219" spans="1:2" x14ac:dyDescent="0.25">
      <c r="A219" s="65"/>
      <c r="B219" s="66"/>
    </row>
    <row r="220" spans="1:2" x14ac:dyDescent="0.25">
      <c r="A220" s="65"/>
      <c r="B220" s="66"/>
    </row>
    <row r="221" spans="1:2" x14ac:dyDescent="0.25">
      <c r="A221" s="65"/>
      <c r="B221" s="66"/>
    </row>
    <row r="222" spans="1:2" x14ac:dyDescent="0.25">
      <c r="A222" s="65"/>
      <c r="B222" s="66"/>
    </row>
    <row r="223" spans="1:2" x14ac:dyDescent="0.25">
      <c r="A223" s="65"/>
      <c r="B223" s="66"/>
    </row>
    <row r="224" spans="1:2" x14ac:dyDescent="0.25">
      <c r="A224" s="65"/>
      <c r="B224" s="66"/>
    </row>
    <row r="225" spans="1:2" x14ac:dyDescent="0.25">
      <c r="A225" s="65"/>
      <c r="B225" s="66"/>
    </row>
    <row r="226" spans="1:2" x14ac:dyDescent="0.25">
      <c r="A226" s="65"/>
      <c r="B226" s="66"/>
    </row>
    <row r="227" spans="1:2" x14ac:dyDescent="0.25">
      <c r="A227" s="65"/>
      <c r="B227" s="66"/>
    </row>
    <row r="228" spans="1:2" x14ac:dyDescent="0.25">
      <c r="A228" s="65"/>
      <c r="B228" s="66"/>
    </row>
    <row r="229" spans="1:2" x14ac:dyDescent="0.25">
      <c r="A229" s="65"/>
      <c r="B229" s="66"/>
    </row>
    <row r="230" spans="1:2" x14ac:dyDescent="0.25">
      <c r="A230" s="65"/>
      <c r="B230" s="66"/>
    </row>
    <row r="231" spans="1:2" x14ac:dyDescent="0.25">
      <c r="A231" s="65"/>
      <c r="B231" s="66"/>
    </row>
    <row r="232" spans="1:2" x14ac:dyDescent="0.25">
      <c r="A232" s="65"/>
      <c r="B232" s="66"/>
    </row>
    <row r="233" spans="1:2" x14ac:dyDescent="0.25">
      <c r="A233" s="65"/>
      <c r="B233" s="66"/>
    </row>
    <row r="234" spans="1:2" x14ac:dyDescent="0.25">
      <c r="A234" s="65"/>
      <c r="B234" s="66"/>
    </row>
    <row r="235" spans="1:2" x14ac:dyDescent="0.25">
      <c r="A235" s="65"/>
      <c r="B235" s="66"/>
    </row>
    <row r="236" spans="1:2" x14ac:dyDescent="0.25">
      <c r="A236" s="65"/>
      <c r="B236" s="66"/>
    </row>
    <row r="237" spans="1:2" x14ac:dyDescent="0.25">
      <c r="A237" s="65"/>
      <c r="B237" s="66"/>
    </row>
    <row r="238" spans="1:2" x14ac:dyDescent="0.25">
      <c r="A238" s="65"/>
      <c r="B238" s="66"/>
    </row>
    <row r="239" spans="1:2" x14ac:dyDescent="0.25">
      <c r="A239" s="65"/>
      <c r="B239" s="66"/>
    </row>
    <row r="240" spans="1:2" x14ac:dyDescent="0.25">
      <c r="A240" s="65"/>
      <c r="B240" s="66"/>
    </row>
    <row r="241" spans="1:2" x14ac:dyDescent="0.25">
      <c r="A241" s="65"/>
      <c r="B241" s="66"/>
    </row>
    <row r="242" spans="1:2" x14ac:dyDescent="0.25">
      <c r="A242" s="65"/>
      <c r="B242" s="66"/>
    </row>
    <row r="243" spans="1:2" x14ac:dyDescent="0.25">
      <c r="A243" s="65"/>
      <c r="B243" s="66"/>
    </row>
    <row r="244" spans="1:2" x14ac:dyDescent="0.25">
      <c r="A244" s="65"/>
      <c r="B244" s="66"/>
    </row>
    <row r="245" spans="1:2" x14ac:dyDescent="0.25">
      <c r="A245" s="65"/>
      <c r="B245" s="66"/>
    </row>
    <row r="246" spans="1:2" x14ac:dyDescent="0.25">
      <c r="A246" s="65"/>
      <c r="B246" s="66"/>
    </row>
    <row r="247" spans="1:2" x14ac:dyDescent="0.25">
      <c r="A247" s="65"/>
      <c r="B247" s="66"/>
    </row>
    <row r="248" spans="1:2" x14ac:dyDescent="0.25">
      <c r="A248" s="65"/>
      <c r="B248" s="66"/>
    </row>
    <row r="249" spans="1:2" x14ac:dyDescent="0.25">
      <c r="A249" s="65"/>
      <c r="B249" s="66"/>
    </row>
    <row r="250" spans="1:2" x14ac:dyDescent="0.25">
      <c r="A250" s="65"/>
      <c r="B250" s="66"/>
    </row>
    <row r="251" spans="1:2" x14ac:dyDescent="0.25">
      <c r="A251" s="65"/>
      <c r="B251" s="66"/>
    </row>
    <row r="252" spans="1:2" x14ac:dyDescent="0.25">
      <c r="A252" s="65"/>
      <c r="B252" s="66"/>
    </row>
    <row r="253" spans="1:2" x14ac:dyDescent="0.25">
      <c r="A253" s="65"/>
      <c r="B253" s="66"/>
    </row>
    <row r="254" spans="1:2" x14ac:dyDescent="0.25">
      <c r="A254" s="65"/>
      <c r="B254" s="66"/>
    </row>
    <row r="255" spans="1:2" x14ac:dyDescent="0.25">
      <c r="A255" s="65"/>
      <c r="B255" s="66"/>
    </row>
    <row r="256" spans="1:2" x14ac:dyDescent="0.25">
      <c r="A256" s="65"/>
      <c r="B256" s="66"/>
    </row>
    <row r="257" spans="1:2" x14ac:dyDescent="0.25">
      <c r="A257" s="65"/>
      <c r="B257" s="66"/>
    </row>
    <row r="258" spans="1:2" x14ac:dyDescent="0.25">
      <c r="A258" s="65"/>
      <c r="B258" s="66"/>
    </row>
    <row r="259" spans="1:2" x14ac:dyDescent="0.25">
      <c r="A259" s="65"/>
      <c r="B259" s="66"/>
    </row>
    <row r="260" spans="1:2" x14ac:dyDescent="0.25">
      <c r="A260" s="65"/>
      <c r="B260" s="66"/>
    </row>
    <row r="261" spans="1:2" x14ac:dyDescent="0.25">
      <c r="A261" s="65"/>
      <c r="B261" s="66"/>
    </row>
    <row r="262" spans="1:2" x14ac:dyDescent="0.25">
      <c r="A262" s="65"/>
      <c r="B262" s="66"/>
    </row>
    <row r="263" spans="1:2" x14ac:dyDescent="0.25">
      <c r="A263" s="65"/>
      <c r="B263" s="66"/>
    </row>
    <row r="264" spans="1:2" x14ac:dyDescent="0.25">
      <c r="A264" s="65"/>
      <c r="B264" s="66"/>
    </row>
    <row r="265" spans="1:2" x14ac:dyDescent="0.25">
      <c r="A265" s="65"/>
      <c r="B265" s="66"/>
    </row>
    <row r="266" spans="1:2" x14ac:dyDescent="0.25">
      <c r="A266" s="65"/>
      <c r="B266" s="66"/>
    </row>
    <row r="267" spans="1:2" x14ac:dyDescent="0.25">
      <c r="A267" s="65"/>
      <c r="B267" s="66"/>
    </row>
    <row r="268" spans="1:2" x14ac:dyDescent="0.25">
      <c r="A268" s="65"/>
      <c r="B268" s="66"/>
    </row>
    <row r="269" spans="1:2" x14ac:dyDescent="0.25">
      <c r="A269" s="65"/>
      <c r="B269" s="66"/>
    </row>
    <row r="270" spans="1:2" x14ac:dyDescent="0.25">
      <c r="A270" s="65"/>
      <c r="B270" s="66"/>
    </row>
    <row r="271" spans="1:2" x14ac:dyDescent="0.25">
      <c r="A271" s="65"/>
      <c r="B271" s="66"/>
    </row>
    <row r="272" spans="1:2" x14ac:dyDescent="0.25">
      <c r="A272" s="65"/>
      <c r="B272" s="66"/>
    </row>
    <row r="273" spans="1:2" x14ac:dyDescent="0.25">
      <c r="A273" s="65"/>
      <c r="B273" s="66"/>
    </row>
    <row r="274" spans="1:2" x14ac:dyDescent="0.25">
      <c r="A274" s="65"/>
      <c r="B274" s="66"/>
    </row>
    <row r="275" spans="1:2" x14ac:dyDescent="0.25">
      <c r="A275" s="65"/>
      <c r="B275" s="66"/>
    </row>
    <row r="276" spans="1:2" x14ac:dyDescent="0.25">
      <c r="A276" s="65"/>
      <c r="B276" s="66"/>
    </row>
    <row r="277" spans="1:2" x14ac:dyDescent="0.25">
      <c r="A277" s="65"/>
      <c r="B277" s="66"/>
    </row>
    <row r="278" spans="1:2" x14ac:dyDescent="0.25">
      <c r="A278" s="65"/>
      <c r="B278" s="66"/>
    </row>
    <row r="279" spans="1:2" x14ac:dyDescent="0.25">
      <c r="A279" s="65"/>
      <c r="B279" s="66"/>
    </row>
    <row r="280" spans="1:2" x14ac:dyDescent="0.25">
      <c r="A280" s="65"/>
      <c r="B280" s="66"/>
    </row>
    <row r="281" spans="1:2" x14ac:dyDescent="0.25">
      <c r="A281" s="65"/>
      <c r="B281" s="66"/>
    </row>
    <row r="282" spans="1:2" x14ac:dyDescent="0.25">
      <c r="A282" s="65"/>
      <c r="B282" s="66"/>
    </row>
    <row r="283" spans="1:2" x14ac:dyDescent="0.25">
      <c r="A283" s="65"/>
      <c r="B283" s="66"/>
    </row>
    <row r="284" spans="1:2" x14ac:dyDescent="0.25">
      <c r="A284" s="65"/>
      <c r="B284" s="66"/>
    </row>
    <row r="285" spans="1:2" x14ac:dyDescent="0.25">
      <c r="A285" s="65"/>
      <c r="B285" s="66"/>
    </row>
    <row r="286" spans="1:2" x14ac:dyDescent="0.25">
      <c r="A286" s="65"/>
      <c r="B286" s="66"/>
    </row>
    <row r="287" spans="1:2" x14ac:dyDescent="0.25">
      <c r="A287" s="65"/>
      <c r="B287" s="66"/>
    </row>
    <row r="288" spans="1:2" x14ac:dyDescent="0.25">
      <c r="A288" s="65"/>
      <c r="B288" s="66"/>
    </row>
    <row r="289" spans="1:2" x14ac:dyDescent="0.25">
      <c r="A289" s="65"/>
      <c r="B289" s="66"/>
    </row>
    <row r="290" spans="1:2" x14ac:dyDescent="0.25">
      <c r="A290" s="65"/>
      <c r="B290" s="66"/>
    </row>
    <row r="291" spans="1:2" x14ac:dyDescent="0.25">
      <c r="A291" s="65"/>
      <c r="B291" s="66"/>
    </row>
    <row r="292" spans="1:2" x14ac:dyDescent="0.25">
      <c r="A292" s="65"/>
      <c r="B292" s="66"/>
    </row>
    <row r="293" spans="1:2" x14ac:dyDescent="0.25">
      <c r="A293" s="65"/>
      <c r="B293" s="66"/>
    </row>
    <row r="294" spans="1:2" x14ac:dyDescent="0.25">
      <c r="A294" s="65"/>
      <c r="B294" s="66"/>
    </row>
    <row r="295" spans="1:2" x14ac:dyDescent="0.25">
      <c r="A295" s="65"/>
      <c r="B295" s="66"/>
    </row>
    <row r="296" spans="1:2" x14ac:dyDescent="0.25">
      <c r="A296" s="65"/>
      <c r="B296" s="66"/>
    </row>
    <row r="297" spans="1:2" x14ac:dyDescent="0.25">
      <c r="A297" s="65"/>
      <c r="B297" s="66"/>
    </row>
    <row r="298" spans="1:2" x14ac:dyDescent="0.25">
      <c r="A298" s="65"/>
      <c r="B298" s="66"/>
    </row>
    <row r="299" spans="1:2" x14ac:dyDescent="0.25">
      <c r="A299" s="65"/>
      <c r="B299" s="66"/>
    </row>
    <row r="300" spans="1:2" x14ac:dyDescent="0.25">
      <c r="A300" s="65"/>
      <c r="B300" s="66"/>
    </row>
    <row r="301" spans="1:2" x14ac:dyDescent="0.25">
      <c r="A301" s="65"/>
      <c r="B301" s="66"/>
    </row>
    <row r="302" spans="1:2" x14ac:dyDescent="0.25">
      <c r="A302" s="65"/>
      <c r="B302" s="66"/>
    </row>
    <row r="303" spans="1:2" x14ac:dyDescent="0.25">
      <c r="A303" s="65"/>
      <c r="B303" s="66"/>
    </row>
    <row r="304" spans="1:2" x14ac:dyDescent="0.25">
      <c r="A304" s="65"/>
      <c r="B304" s="66"/>
    </row>
    <row r="305" spans="1:2" x14ac:dyDescent="0.25">
      <c r="A305" s="65"/>
      <c r="B305" s="66"/>
    </row>
    <row r="306" spans="1:2" x14ac:dyDescent="0.25">
      <c r="A306" s="65"/>
      <c r="B306" s="66"/>
    </row>
    <row r="307" spans="1:2" x14ac:dyDescent="0.25">
      <c r="A307" s="65"/>
      <c r="B307" s="66"/>
    </row>
    <row r="308" spans="1:2" x14ac:dyDescent="0.25">
      <c r="A308" s="65"/>
      <c r="B308" s="66"/>
    </row>
    <row r="309" spans="1:2" x14ac:dyDescent="0.25">
      <c r="A309" s="65"/>
      <c r="B309" s="66"/>
    </row>
    <row r="310" spans="1:2" x14ac:dyDescent="0.25">
      <c r="A310" s="65"/>
      <c r="B310" s="66"/>
    </row>
    <row r="311" spans="1:2" x14ac:dyDescent="0.25">
      <c r="A311" s="65"/>
      <c r="B311" s="66"/>
    </row>
    <row r="312" spans="1:2" x14ac:dyDescent="0.25">
      <c r="A312" s="65"/>
      <c r="B312" s="66"/>
    </row>
    <row r="313" spans="1:2" x14ac:dyDescent="0.25">
      <c r="A313" s="65"/>
      <c r="B313" s="66"/>
    </row>
    <row r="314" spans="1:2" x14ac:dyDescent="0.25">
      <c r="A314" s="65"/>
      <c r="B314" s="66"/>
    </row>
    <row r="315" spans="1:2" x14ac:dyDescent="0.25">
      <c r="A315" s="65"/>
      <c r="B315" s="66"/>
    </row>
    <row r="316" spans="1:2" x14ac:dyDescent="0.25">
      <c r="A316" s="65"/>
      <c r="B316" s="66"/>
    </row>
    <row r="317" spans="1:2" x14ac:dyDescent="0.25">
      <c r="A317" s="65"/>
      <c r="B317" s="66"/>
    </row>
    <row r="318" spans="1:2" x14ac:dyDescent="0.25">
      <c r="A318" s="65"/>
      <c r="B318" s="66"/>
    </row>
    <row r="319" spans="1:2" x14ac:dyDescent="0.25">
      <c r="A319" s="65"/>
      <c r="B319" s="66"/>
    </row>
    <row r="320" spans="1:2" x14ac:dyDescent="0.25">
      <c r="A320" s="65"/>
      <c r="B320" s="66"/>
    </row>
    <row r="321" spans="1:2" x14ac:dyDescent="0.25">
      <c r="A321" s="65"/>
      <c r="B321" s="66"/>
    </row>
    <row r="322" spans="1:2" x14ac:dyDescent="0.25">
      <c r="A322" s="65"/>
      <c r="B322" s="66"/>
    </row>
    <row r="323" spans="1:2" x14ac:dyDescent="0.25">
      <c r="A323" s="65"/>
      <c r="B323" s="66"/>
    </row>
    <row r="324" spans="1:2" x14ac:dyDescent="0.25">
      <c r="A324" s="65"/>
      <c r="B324" s="66"/>
    </row>
    <row r="325" spans="1:2" x14ac:dyDescent="0.25">
      <c r="A325" s="65"/>
      <c r="B325" s="66"/>
    </row>
    <row r="326" spans="1:2" x14ac:dyDescent="0.25">
      <c r="A326" s="65"/>
      <c r="B326" s="66"/>
    </row>
    <row r="327" spans="1:2" x14ac:dyDescent="0.25">
      <c r="A327" s="65"/>
      <c r="B327" s="66"/>
    </row>
    <row r="328" spans="1:2" x14ac:dyDescent="0.25">
      <c r="A328" s="65"/>
      <c r="B328" s="66"/>
    </row>
    <row r="329" spans="1:2" x14ac:dyDescent="0.25">
      <c r="A329" s="65"/>
      <c r="B329" s="66"/>
    </row>
    <row r="330" spans="1:2" x14ac:dyDescent="0.25">
      <c r="A330" s="65"/>
      <c r="B330" s="66"/>
    </row>
    <row r="331" spans="1:2" x14ac:dyDescent="0.25">
      <c r="A331" s="65"/>
      <c r="B331" s="66"/>
    </row>
    <row r="332" spans="1:2" x14ac:dyDescent="0.25">
      <c r="A332" s="65"/>
      <c r="B332" s="66"/>
    </row>
    <row r="333" spans="1:2" x14ac:dyDescent="0.25">
      <c r="A333" s="65"/>
      <c r="B333" s="66"/>
    </row>
    <row r="334" spans="1:2" x14ac:dyDescent="0.25">
      <c r="A334" s="65"/>
      <c r="B334" s="66"/>
    </row>
    <row r="335" spans="1:2" x14ac:dyDescent="0.25">
      <c r="A335" s="65"/>
      <c r="B335" s="66"/>
    </row>
    <row r="336" spans="1:2" x14ac:dyDescent="0.25">
      <c r="A336" s="65"/>
      <c r="B336" s="66"/>
    </row>
    <row r="337" spans="1:2" x14ac:dyDescent="0.25">
      <c r="A337" s="65"/>
      <c r="B337" s="66"/>
    </row>
    <row r="338" spans="1:2" x14ac:dyDescent="0.25">
      <c r="A338" s="65"/>
      <c r="B338" s="66"/>
    </row>
    <row r="339" spans="1:2" x14ac:dyDescent="0.25">
      <c r="A339" s="65"/>
      <c r="B339" s="66"/>
    </row>
    <row r="340" spans="1:2" x14ac:dyDescent="0.25">
      <c r="A340" s="65"/>
      <c r="B340" s="66"/>
    </row>
    <row r="341" spans="1:2" x14ac:dyDescent="0.25">
      <c r="A341" s="65"/>
      <c r="B341" s="66"/>
    </row>
    <row r="342" spans="1:2" x14ac:dyDescent="0.25">
      <c r="A342" s="65"/>
      <c r="B342" s="66"/>
    </row>
    <row r="343" spans="1:2" x14ac:dyDescent="0.25">
      <c r="A343" s="65"/>
      <c r="B343" s="66"/>
    </row>
    <row r="344" spans="1:2" x14ac:dyDescent="0.25">
      <c r="A344" s="65"/>
      <c r="B344" s="66"/>
    </row>
    <row r="345" spans="1:2" x14ac:dyDescent="0.25">
      <c r="A345" s="65"/>
      <c r="B345" s="66"/>
    </row>
    <row r="346" spans="1:2" x14ac:dyDescent="0.25">
      <c r="A346" s="65"/>
      <c r="B346" s="66"/>
    </row>
    <row r="347" spans="1:2" x14ac:dyDescent="0.25">
      <c r="A347" s="65"/>
      <c r="B347" s="66"/>
    </row>
    <row r="348" spans="1:2" x14ac:dyDescent="0.25">
      <c r="A348" s="65"/>
      <c r="B348" s="66"/>
    </row>
    <row r="349" spans="1:2" x14ac:dyDescent="0.25">
      <c r="A349" s="65"/>
      <c r="B349" s="66"/>
    </row>
    <row r="350" spans="1:2" x14ac:dyDescent="0.25">
      <c r="A350" s="65"/>
      <c r="B350" s="66"/>
    </row>
    <row r="351" spans="1:2" x14ac:dyDescent="0.25">
      <c r="A351" s="65"/>
      <c r="B351" s="66"/>
    </row>
    <row r="352" spans="1:2" x14ac:dyDescent="0.25">
      <c r="A352" s="65"/>
      <c r="B352" s="66"/>
    </row>
    <row r="353" spans="1:3" x14ac:dyDescent="0.25">
      <c r="A353" s="65"/>
      <c r="B353" s="66"/>
    </row>
    <row r="354" spans="1:3" x14ac:dyDescent="0.25">
      <c r="A354" s="65"/>
      <c r="B354" s="66"/>
    </row>
    <row r="355" spans="1:3" x14ac:dyDescent="0.25">
      <c r="A355" s="65"/>
      <c r="B355" s="66"/>
    </row>
    <row r="356" spans="1:3" x14ac:dyDescent="0.25">
      <c r="A356" s="65"/>
      <c r="B356" s="66"/>
    </row>
    <row r="357" spans="1:3" x14ac:dyDescent="0.25">
      <c r="A357" s="65"/>
      <c r="B357" s="66"/>
    </row>
    <row r="358" spans="1:3" x14ac:dyDescent="0.25">
      <c r="A358" s="65"/>
      <c r="B358" s="66"/>
    </row>
    <row r="359" spans="1:3" x14ac:dyDescent="0.25">
      <c r="A359" s="65"/>
      <c r="B359" s="66"/>
    </row>
    <row r="360" spans="1:3" x14ac:dyDescent="0.25">
      <c r="A360" s="65"/>
      <c r="B360" s="66"/>
    </row>
    <row r="361" spans="1:3" x14ac:dyDescent="0.25">
      <c r="A361" s="65"/>
      <c r="B361" s="66"/>
    </row>
    <row r="362" spans="1:3" x14ac:dyDescent="0.25">
      <c r="A362" s="65"/>
      <c r="B362" s="66"/>
    </row>
    <row r="363" spans="1:3" x14ac:dyDescent="0.25">
      <c r="A363" s="65"/>
      <c r="B363" s="66"/>
    </row>
    <row r="364" spans="1:3" x14ac:dyDescent="0.25">
      <c r="A364" s="65"/>
      <c r="B364" s="66"/>
    </row>
    <row r="365" spans="1:3" x14ac:dyDescent="0.25">
      <c r="A365" s="65"/>
      <c r="B365" s="66"/>
    </row>
    <row r="366" spans="1:3" x14ac:dyDescent="0.25">
      <c r="A366" s="65"/>
      <c r="B366" s="66"/>
    </row>
    <row r="367" spans="1:3" x14ac:dyDescent="0.25">
      <c r="A367" s="65"/>
      <c r="B367" s="66"/>
    </row>
    <row r="368" spans="1:3" x14ac:dyDescent="0.25">
      <c r="A368" s="65"/>
      <c r="B368" s="66"/>
      <c r="C368" s="68"/>
    </row>
    <row r="369" spans="1:2" x14ac:dyDescent="0.25">
      <c r="A369" s="65"/>
      <c r="B369" s="66"/>
    </row>
    <row r="370" spans="1:2" x14ac:dyDescent="0.25">
      <c r="A370" s="65"/>
      <c r="B370" s="66"/>
    </row>
    <row r="371" spans="1:2" x14ac:dyDescent="0.25">
      <c r="A371" s="65"/>
      <c r="B371" s="66"/>
    </row>
    <row r="372" spans="1:2" x14ac:dyDescent="0.25">
      <c r="A372" s="65"/>
      <c r="B372" s="66"/>
    </row>
    <row r="373" spans="1:2" x14ac:dyDescent="0.25">
      <c r="A373" s="65"/>
      <c r="B373" s="66"/>
    </row>
    <row r="374" spans="1:2" x14ac:dyDescent="0.25">
      <c r="A374" s="65"/>
      <c r="B374" s="66"/>
    </row>
    <row r="375" spans="1:2" x14ac:dyDescent="0.25">
      <c r="A375" s="65"/>
      <c r="B375" s="66"/>
    </row>
    <row r="376" spans="1:2" x14ac:dyDescent="0.25">
      <c r="A376" s="65"/>
      <c r="B376" s="66"/>
    </row>
    <row r="377" spans="1:2" x14ac:dyDescent="0.25">
      <c r="A377" s="65"/>
      <c r="B377" s="66"/>
    </row>
    <row r="378" spans="1:2" x14ac:dyDescent="0.25">
      <c r="A378" s="65"/>
      <c r="B378" s="66"/>
    </row>
    <row r="379" spans="1:2" x14ac:dyDescent="0.25">
      <c r="A379" s="65"/>
      <c r="B379" s="66"/>
    </row>
    <row r="380" spans="1:2" x14ac:dyDescent="0.25">
      <c r="A380" s="65"/>
      <c r="B380" s="66"/>
    </row>
    <row r="381" spans="1:2" x14ac:dyDescent="0.25">
      <c r="A381" s="65"/>
      <c r="B381" s="66"/>
    </row>
    <row r="382" spans="1:2" x14ac:dyDescent="0.25">
      <c r="A382" s="65"/>
      <c r="B382" s="66"/>
    </row>
    <row r="383" spans="1:2" x14ac:dyDescent="0.25">
      <c r="A383" s="65"/>
      <c r="B383" s="66"/>
    </row>
    <row r="384" spans="1:2" x14ac:dyDescent="0.25">
      <c r="A384" s="65"/>
      <c r="B384" s="66"/>
    </row>
    <row r="385" spans="1:2" x14ac:dyDescent="0.25">
      <c r="A385" s="65"/>
      <c r="B385" s="66"/>
    </row>
    <row r="386" spans="1:2" x14ac:dyDescent="0.25">
      <c r="A386" s="65"/>
      <c r="B386" s="66"/>
    </row>
    <row r="387" spans="1:2" x14ac:dyDescent="0.25">
      <c r="A387" s="65"/>
      <c r="B387" s="66"/>
    </row>
    <row r="388" spans="1:2" x14ac:dyDescent="0.25">
      <c r="A388" s="65"/>
      <c r="B388" s="66"/>
    </row>
    <row r="389" spans="1:2" x14ac:dyDescent="0.25">
      <c r="A389" s="65"/>
      <c r="B389" s="66"/>
    </row>
    <row r="390" spans="1:2" x14ac:dyDescent="0.25">
      <c r="A390" s="65"/>
      <c r="B390" s="66"/>
    </row>
    <row r="391" spans="1:2" x14ac:dyDescent="0.25">
      <c r="A391" s="65"/>
      <c r="B391" s="66"/>
    </row>
    <row r="392" spans="1:2" x14ac:dyDescent="0.25">
      <c r="A392" s="65"/>
      <c r="B392" s="66"/>
    </row>
    <row r="393" spans="1:2" x14ac:dyDescent="0.25">
      <c r="A393" s="65"/>
      <c r="B393" s="66"/>
    </row>
    <row r="394" spans="1:2" x14ac:dyDescent="0.25">
      <c r="A394" s="65"/>
      <c r="B394" s="66"/>
    </row>
    <row r="395" spans="1:2" x14ac:dyDescent="0.25">
      <c r="A395" s="65"/>
      <c r="B395" s="66"/>
    </row>
    <row r="396" spans="1:2" x14ac:dyDescent="0.25">
      <c r="A396" s="65"/>
      <c r="B396" s="66"/>
    </row>
    <row r="397" spans="1:2" x14ac:dyDescent="0.25">
      <c r="A397" s="65"/>
      <c r="B397" s="66"/>
    </row>
    <row r="398" spans="1:2" x14ac:dyDescent="0.25">
      <c r="A398" s="65"/>
      <c r="B398" s="66"/>
    </row>
    <row r="399" spans="1:2" x14ac:dyDescent="0.25">
      <c r="A399" s="65"/>
      <c r="B399" s="66"/>
    </row>
    <row r="400" spans="1:2" x14ac:dyDescent="0.25">
      <c r="A400" s="65"/>
      <c r="B400" s="66"/>
    </row>
    <row r="401" spans="1:2" x14ac:dyDescent="0.25">
      <c r="A401" s="65"/>
      <c r="B401" s="66"/>
    </row>
    <row r="402" spans="1:2" x14ac:dyDescent="0.25">
      <c r="A402" s="65"/>
      <c r="B402" s="66"/>
    </row>
    <row r="403" spans="1:2" x14ac:dyDescent="0.25">
      <c r="A403" s="65"/>
      <c r="B403" s="66"/>
    </row>
    <row r="404" spans="1:2" x14ac:dyDescent="0.25">
      <c r="A404" s="65"/>
      <c r="B404" s="66"/>
    </row>
    <row r="405" spans="1:2" x14ac:dyDescent="0.25">
      <c r="A405" s="65"/>
      <c r="B405" s="66"/>
    </row>
    <row r="406" spans="1:2" x14ac:dyDescent="0.25">
      <c r="A406" s="65"/>
      <c r="B406" s="66"/>
    </row>
    <row r="407" spans="1:2" x14ac:dyDescent="0.25">
      <c r="A407" s="65"/>
      <c r="B407" s="66"/>
    </row>
    <row r="408" spans="1:2" x14ac:dyDescent="0.25">
      <c r="A408" s="65"/>
      <c r="B408" s="66"/>
    </row>
    <row r="409" spans="1:2" x14ac:dyDescent="0.25">
      <c r="A409" s="65"/>
      <c r="B409" s="66"/>
    </row>
    <row r="410" spans="1:2" x14ac:dyDescent="0.25">
      <c r="A410" s="65"/>
      <c r="B410" s="66"/>
    </row>
    <row r="411" spans="1:2" x14ac:dyDescent="0.25">
      <c r="A411" s="65"/>
      <c r="B411" s="66"/>
    </row>
    <row r="412" spans="1:2" x14ac:dyDescent="0.25">
      <c r="A412" s="65"/>
      <c r="B412" s="66"/>
    </row>
    <row r="413" spans="1:2" x14ac:dyDescent="0.25">
      <c r="A413" s="65"/>
      <c r="B413" s="66"/>
    </row>
    <row r="414" spans="1:2" x14ac:dyDescent="0.25">
      <c r="A414" s="65"/>
      <c r="B414" s="66"/>
    </row>
    <row r="415" spans="1:2" x14ac:dyDescent="0.25">
      <c r="A415" s="65"/>
      <c r="B415" s="66"/>
    </row>
    <row r="416" spans="1:2" x14ac:dyDescent="0.25">
      <c r="A416" s="65"/>
      <c r="B416" s="66"/>
    </row>
    <row r="417" spans="1:3" x14ac:dyDescent="0.25">
      <c r="A417" s="65"/>
      <c r="B417" s="66"/>
    </row>
    <row r="418" spans="1:3" x14ac:dyDescent="0.25">
      <c r="A418" s="65"/>
      <c r="B418" s="66"/>
      <c r="C418" s="68"/>
    </row>
    <row r="419" spans="1:3" x14ac:dyDescent="0.25">
      <c r="A419" s="65"/>
      <c r="B419" s="66"/>
    </row>
    <row r="420" spans="1:3" x14ac:dyDescent="0.25">
      <c r="A420" s="65"/>
      <c r="B420" s="66"/>
    </row>
    <row r="421" spans="1:3" x14ac:dyDescent="0.25">
      <c r="A421" s="65"/>
      <c r="B421" s="66"/>
    </row>
    <row r="422" spans="1:3" x14ac:dyDescent="0.25">
      <c r="A422" s="65"/>
      <c r="B422" s="66"/>
    </row>
    <row r="423" spans="1:3" x14ac:dyDescent="0.25">
      <c r="A423" s="65"/>
      <c r="B423" s="66"/>
    </row>
    <row r="424" spans="1:3" x14ac:dyDescent="0.25">
      <c r="A424" s="65"/>
      <c r="B424" s="66"/>
    </row>
    <row r="425" spans="1:3" x14ac:dyDescent="0.25">
      <c r="A425" s="65"/>
      <c r="B425" s="66"/>
    </row>
    <row r="426" spans="1:3" x14ac:dyDescent="0.25">
      <c r="A426" s="65"/>
      <c r="B426" s="66"/>
    </row>
    <row r="427" spans="1:3" x14ac:dyDescent="0.25">
      <c r="A427" s="65"/>
      <c r="B427" s="66"/>
    </row>
    <row r="428" spans="1:3" x14ac:dyDescent="0.25">
      <c r="A428" s="65"/>
      <c r="B428" s="66"/>
    </row>
    <row r="429" spans="1:3" x14ac:dyDescent="0.25">
      <c r="A429" s="65"/>
      <c r="B429" s="66"/>
    </row>
    <row r="430" spans="1:3" x14ac:dyDescent="0.25">
      <c r="A430" s="65"/>
      <c r="B430" s="66"/>
    </row>
    <row r="431" spans="1:3" x14ac:dyDescent="0.25">
      <c r="A431" s="65"/>
      <c r="B431" s="66"/>
    </row>
    <row r="432" spans="1:3" x14ac:dyDescent="0.25">
      <c r="A432" s="65"/>
      <c r="B432" s="66"/>
    </row>
    <row r="433" spans="1:2" x14ac:dyDescent="0.25">
      <c r="A433" s="65"/>
      <c r="B433" s="66"/>
    </row>
    <row r="434" spans="1:2" x14ac:dyDescent="0.25">
      <c r="A434" s="65"/>
      <c r="B434" s="66"/>
    </row>
    <row r="435" spans="1:2" x14ac:dyDescent="0.25">
      <c r="A435" s="67"/>
      <c r="B435" s="66"/>
    </row>
    <row r="436" spans="1:2" x14ac:dyDescent="0.25">
      <c r="A436" s="67"/>
      <c r="B436" s="66"/>
    </row>
    <row r="437" spans="1:2" x14ac:dyDescent="0.25">
      <c r="A437" s="65"/>
      <c r="B437" s="66"/>
    </row>
    <row r="438" spans="1:2" x14ac:dyDescent="0.25">
      <c r="A438" s="65"/>
      <c r="B438" s="66"/>
    </row>
    <row r="439" spans="1:2" x14ac:dyDescent="0.25">
      <c r="A439" s="65"/>
      <c r="B439" s="66"/>
    </row>
    <row r="440" spans="1:2" x14ac:dyDescent="0.25">
      <c r="A440" s="65"/>
      <c r="B440" s="66"/>
    </row>
    <row r="441" spans="1:2" x14ac:dyDescent="0.25">
      <c r="A441" s="65"/>
      <c r="B441" s="66"/>
    </row>
    <row r="442" spans="1:2" x14ac:dyDescent="0.25">
      <c r="A442" s="65"/>
      <c r="B442" s="66"/>
    </row>
    <row r="443" spans="1:2" x14ac:dyDescent="0.25">
      <c r="A443" s="65"/>
      <c r="B443" s="66"/>
    </row>
    <row r="444" spans="1:2" x14ac:dyDescent="0.25">
      <c r="A444" s="65"/>
      <c r="B444" s="66"/>
    </row>
    <row r="445" spans="1:2" x14ac:dyDescent="0.25">
      <c r="A445" s="65"/>
      <c r="B445" s="66"/>
    </row>
    <row r="446" spans="1:2" x14ac:dyDescent="0.25">
      <c r="A446" s="65"/>
      <c r="B446" s="66"/>
    </row>
    <row r="447" spans="1:2" x14ac:dyDescent="0.25">
      <c r="A447" s="65"/>
      <c r="B447" s="66"/>
    </row>
    <row r="448" spans="1:2" x14ac:dyDescent="0.25">
      <c r="A448" s="65"/>
      <c r="B448" s="66"/>
    </row>
    <row r="449" spans="1:2" x14ac:dyDescent="0.25">
      <c r="A449" s="65"/>
      <c r="B449" s="66"/>
    </row>
    <row r="450" spans="1:2" x14ac:dyDescent="0.25">
      <c r="A450" s="65"/>
      <c r="B450" s="66"/>
    </row>
    <row r="451" spans="1:2" x14ac:dyDescent="0.25">
      <c r="A451" s="67"/>
      <c r="B451" s="66"/>
    </row>
    <row r="452" spans="1:2" x14ac:dyDescent="0.25">
      <c r="A452" s="65"/>
      <c r="B452" s="66"/>
    </row>
    <row r="453" spans="1:2" x14ac:dyDescent="0.25">
      <c r="A453" s="65"/>
      <c r="B453" s="66"/>
    </row>
    <row r="454" spans="1:2" x14ac:dyDescent="0.25">
      <c r="A454" s="67"/>
      <c r="B454" s="66"/>
    </row>
    <row r="455" spans="1:2" x14ac:dyDescent="0.25">
      <c r="A455" s="65"/>
      <c r="B455" s="66"/>
    </row>
    <row r="456" spans="1:2" x14ac:dyDescent="0.25">
      <c r="A456" s="67"/>
      <c r="B456" s="66"/>
    </row>
    <row r="457" spans="1:2" x14ac:dyDescent="0.25">
      <c r="A457" s="67"/>
      <c r="B457" s="66"/>
    </row>
    <row r="458" spans="1:2" x14ac:dyDescent="0.25">
      <c r="A458" s="67"/>
      <c r="B458" s="66"/>
    </row>
    <row r="459" spans="1:2" x14ac:dyDescent="0.25">
      <c r="A459" s="67"/>
      <c r="B459" s="66"/>
    </row>
    <row r="460" spans="1:2" x14ac:dyDescent="0.25">
      <c r="A460" s="67"/>
      <c r="B460" s="66"/>
    </row>
    <row r="461" spans="1:2" x14ac:dyDescent="0.25">
      <c r="A461" s="65"/>
      <c r="B461" s="66"/>
    </row>
    <row r="462" spans="1:2" x14ac:dyDescent="0.25">
      <c r="A462" s="65"/>
      <c r="B462" s="66"/>
    </row>
    <row r="463" spans="1:2" x14ac:dyDescent="0.25">
      <c r="A463" s="65"/>
      <c r="B463" s="66"/>
    </row>
    <row r="464" spans="1:2" x14ac:dyDescent="0.25">
      <c r="A464" s="65"/>
      <c r="B464" s="66"/>
    </row>
    <row r="465" spans="1:3" x14ac:dyDescent="0.25">
      <c r="A465" s="65"/>
      <c r="B465" s="66"/>
    </row>
    <row r="466" spans="1:3" x14ac:dyDescent="0.25">
      <c r="A466" s="65"/>
      <c r="B466" s="66"/>
    </row>
    <row r="467" spans="1:3" x14ac:dyDescent="0.25">
      <c r="A467" s="65"/>
      <c r="B467" s="66"/>
    </row>
    <row r="468" spans="1:3" x14ac:dyDescent="0.25">
      <c r="A468" s="65"/>
      <c r="B468" s="66"/>
    </row>
    <row r="469" spans="1:3" x14ac:dyDescent="0.25">
      <c r="A469" s="65"/>
      <c r="B469" s="66"/>
    </row>
    <row r="470" spans="1:3" x14ac:dyDescent="0.25">
      <c r="A470" s="65"/>
      <c r="B470" s="66"/>
    </row>
    <row r="471" spans="1:3" x14ac:dyDescent="0.25">
      <c r="A471" s="65"/>
      <c r="B471" s="66"/>
    </row>
    <row r="472" spans="1:3" x14ac:dyDescent="0.25">
      <c r="A472" s="65"/>
      <c r="B472" s="66"/>
    </row>
    <row r="473" spans="1:3" x14ac:dyDescent="0.25">
      <c r="A473" s="65"/>
      <c r="B473" s="66"/>
    </row>
    <row r="474" spans="1:3" x14ac:dyDescent="0.25">
      <c r="A474" s="65"/>
      <c r="B474" s="66"/>
    </row>
    <row r="475" spans="1:3" x14ac:dyDescent="0.25">
      <c r="A475" s="65"/>
      <c r="B475" s="66"/>
    </row>
    <row r="476" spans="1:3" x14ac:dyDescent="0.25">
      <c r="A476" s="65"/>
      <c r="B476" s="66"/>
    </row>
    <row r="477" spans="1:3" x14ac:dyDescent="0.25">
      <c r="A477" s="65"/>
      <c r="B477" s="66"/>
      <c r="C477" s="68"/>
    </row>
    <row r="478" spans="1:3" x14ac:dyDescent="0.25">
      <c r="A478" s="65"/>
      <c r="B478" s="66"/>
    </row>
    <row r="479" spans="1:3" x14ac:dyDescent="0.25">
      <c r="A479" s="65"/>
      <c r="B479" s="66"/>
    </row>
    <row r="480" spans="1:3" x14ac:dyDescent="0.25">
      <c r="A480" s="67"/>
      <c r="B480" s="66"/>
    </row>
    <row r="481" spans="1:2" x14ac:dyDescent="0.25">
      <c r="A481" s="65"/>
      <c r="B481" s="66"/>
    </row>
    <row r="482" spans="1:2" x14ac:dyDescent="0.25">
      <c r="A482" s="65"/>
      <c r="B482" s="66"/>
    </row>
    <row r="483" spans="1:2" x14ac:dyDescent="0.25">
      <c r="A483" s="65"/>
      <c r="B483" s="66"/>
    </row>
    <row r="484" spans="1:2" x14ac:dyDescent="0.25">
      <c r="A484" s="65"/>
      <c r="B484" s="66"/>
    </row>
    <row r="485" spans="1:2" x14ac:dyDescent="0.25">
      <c r="A485" s="65"/>
      <c r="B485" s="66"/>
    </row>
    <row r="486" spans="1:2" x14ac:dyDescent="0.25">
      <c r="A486" s="65"/>
      <c r="B486" s="66"/>
    </row>
    <row r="487" spans="1:2" x14ac:dyDescent="0.25">
      <c r="A487" s="65"/>
      <c r="B487" s="66"/>
    </row>
    <row r="488" spans="1:2" x14ac:dyDescent="0.25">
      <c r="A488" s="65"/>
      <c r="B488" s="66"/>
    </row>
    <row r="489" spans="1:2" x14ac:dyDescent="0.25">
      <c r="A489" s="65"/>
      <c r="B489" s="66"/>
    </row>
    <row r="490" spans="1:2" x14ac:dyDescent="0.25">
      <c r="A490" s="67"/>
      <c r="B490" s="66"/>
    </row>
    <row r="491" spans="1:2" x14ac:dyDescent="0.25">
      <c r="A491" s="65"/>
      <c r="B491" s="66"/>
    </row>
    <row r="492" spans="1:2" x14ac:dyDescent="0.25">
      <c r="A492" s="65"/>
      <c r="B492" s="66"/>
    </row>
    <row r="493" spans="1:2" x14ac:dyDescent="0.25">
      <c r="A493" s="65"/>
      <c r="B493" s="66"/>
    </row>
    <row r="494" spans="1:2" x14ac:dyDescent="0.25">
      <c r="A494" s="67"/>
      <c r="B494" s="66"/>
    </row>
    <row r="495" spans="1:2" x14ac:dyDescent="0.25">
      <c r="A495" s="65"/>
      <c r="B495" s="66"/>
    </row>
    <row r="496" spans="1:2" x14ac:dyDescent="0.25">
      <c r="A496" s="65"/>
      <c r="B496" s="66"/>
    </row>
    <row r="497" spans="1:2" x14ac:dyDescent="0.25">
      <c r="A497" s="65"/>
      <c r="B497" s="66"/>
    </row>
    <row r="498" spans="1:2" x14ac:dyDescent="0.25">
      <c r="A498" s="65"/>
      <c r="B498" s="66"/>
    </row>
    <row r="499" spans="1:2" x14ac:dyDescent="0.25">
      <c r="A499" s="65"/>
      <c r="B499" s="66"/>
    </row>
    <row r="500" spans="1:2" x14ac:dyDescent="0.25">
      <c r="A500" s="65"/>
      <c r="B500" s="66"/>
    </row>
    <row r="501" spans="1:2" x14ac:dyDescent="0.25">
      <c r="A501" s="65"/>
      <c r="B501" s="66"/>
    </row>
    <row r="502" spans="1:2" x14ac:dyDescent="0.25">
      <c r="A502" s="65"/>
      <c r="B502" s="66"/>
    </row>
    <row r="503" spans="1:2" x14ac:dyDescent="0.25">
      <c r="A503" s="65"/>
      <c r="B503" s="66"/>
    </row>
    <row r="504" spans="1:2" x14ac:dyDescent="0.25">
      <c r="A504" s="65"/>
      <c r="B504" s="66"/>
    </row>
    <row r="505" spans="1:2" x14ac:dyDescent="0.25">
      <c r="A505" s="65"/>
      <c r="B505" s="66"/>
    </row>
    <row r="506" spans="1:2" x14ac:dyDescent="0.25">
      <c r="A506" s="65"/>
      <c r="B506" s="66"/>
    </row>
    <row r="507" spans="1:2" x14ac:dyDescent="0.25">
      <c r="A507" s="65"/>
      <c r="B507" s="66"/>
    </row>
    <row r="508" spans="1:2" x14ac:dyDescent="0.25">
      <c r="A508" s="65"/>
      <c r="B508" s="66"/>
    </row>
    <row r="509" spans="1:2" x14ac:dyDescent="0.25">
      <c r="A509" s="65"/>
      <c r="B509" s="66"/>
    </row>
    <row r="510" spans="1:2" x14ac:dyDescent="0.25">
      <c r="A510" s="65"/>
      <c r="B510" s="66"/>
    </row>
    <row r="511" spans="1:2" x14ac:dyDescent="0.25">
      <c r="A511" s="65"/>
      <c r="B511" s="66"/>
    </row>
    <row r="512" spans="1:2" x14ac:dyDescent="0.25">
      <c r="A512" s="65"/>
      <c r="B512" s="66"/>
    </row>
    <row r="513" spans="1:2" x14ac:dyDescent="0.25">
      <c r="A513" s="65"/>
      <c r="B513" s="66"/>
    </row>
    <row r="514" spans="1:2" x14ac:dyDescent="0.25">
      <c r="A514" s="65"/>
      <c r="B514" s="66"/>
    </row>
    <row r="515" spans="1:2" x14ac:dyDescent="0.25">
      <c r="A515" s="65"/>
      <c r="B515" s="66"/>
    </row>
    <row r="516" spans="1:2" x14ac:dyDescent="0.25">
      <c r="A516" s="65"/>
      <c r="B516" s="66"/>
    </row>
    <row r="517" spans="1:2" x14ac:dyDescent="0.25">
      <c r="A517" s="65"/>
      <c r="B517" s="66"/>
    </row>
    <row r="518" spans="1:2" x14ac:dyDescent="0.25">
      <c r="A518" s="65"/>
      <c r="B518" s="66"/>
    </row>
    <row r="519" spans="1:2" x14ac:dyDescent="0.25">
      <c r="A519" s="65"/>
      <c r="B519" s="66"/>
    </row>
    <row r="520" spans="1:2" x14ac:dyDescent="0.25">
      <c r="A520" s="65"/>
      <c r="B520" s="66"/>
    </row>
    <row r="521" spans="1:2" x14ac:dyDescent="0.25">
      <c r="A521" s="65"/>
      <c r="B521" s="66"/>
    </row>
    <row r="522" spans="1:2" x14ac:dyDescent="0.25">
      <c r="A522" s="65"/>
      <c r="B522" s="66"/>
    </row>
    <row r="523" spans="1:2" x14ac:dyDescent="0.25">
      <c r="A523" s="65"/>
      <c r="B523" s="66"/>
    </row>
    <row r="524" spans="1:2" x14ac:dyDescent="0.25">
      <c r="A524" s="65"/>
      <c r="B524" s="66"/>
    </row>
    <row r="525" spans="1:2" x14ac:dyDescent="0.25">
      <c r="A525" s="65"/>
      <c r="B525" s="66"/>
    </row>
    <row r="526" spans="1:2" x14ac:dyDescent="0.25">
      <c r="A526" s="65"/>
      <c r="B526" s="66"/>
    </row>
    <row r="527" spans="1:2" x14ac:dyDescent="0.25">
      <c r="A527" s="65"/>
      <c r="B527" s="66"/>
    </row>
    <row r="528" spans="1:2" x14ac:dyDescent="0.25">
      <c r="A528" s="65"/>
      <c r="B528" s="66"/>
    </row>
    <row r="529" spans="1:2" x14ac:dyDescent="0.25">
      <c r="A529" s="67"/>
      <c r="B529" s="66"/>
    </row>
    <row r="530" spans="1:2" x14ac:dyDescent="0.25">
      <c r="A530" s="65"/>
      <c r="B530" s="66"/>
    </row>
    <row r="531" spans="1:2" x14ac:dyDescent="0.25">
      <c r="A531" s="65"/>
      <c r="B531" s="66"/>
    </row>
    <row r="532" spans="1:2" x14ac:dyDescent="0.25">
      <c r="A532" s="65"/>
      <c r="B532" s="66"/>
    </row>
    <row r="533" spans="1:2" x14ac:dyDescent="0.25">
      <c r="A533" s="65"/>
      <c r="B533" s="66"/>
    </row>
    <row r="534" spans="1:2" x14ac:dyDescent="0.25">
      <c r="A534" s="65"/>
      <c r="B534" s="66"/>
    </row>
    <row r="535" spans="1:2" x14ac:dyDescent="0.25">
      <c r="A535" s="65"/>
      <c r="B535" s="66"/>
    </row>
    <row r="536" spans="1:2" x14ac:dyDescent="0.25">
      <c r="A536" s="65"/>
      <c r="B536" s="66"/>
    </row>
    <row r="537" spans="1:2" x14ac:dyDescent="0.25">
      <c r="A537" s="65"/>
      <c r="B537" s="66"/>
    </row>
    <row r="538" spans="1:2" x14ac:dyDescent="0.25">
      <c r="A538" s="65"/>
      <c r="B538" s="66"/>
    </row>
    <row r="539" spans="1:2" x14ac:dyDescent="0.25">
      <c r="A539" s="65"/>
      <c r="B539" s="66"/>
    </row>
    <row r="540" spans="1:2" x14ac:dyDescent="0.25">
      <c r="A540" s="65"/>
      <c r="B540" s="66"/>
    </row>
    <row r="541" spans="1:2" x14ac:dyDescent="0.25">
      <c r="A541" s="65"/>
      <c r="B541" s="66"/>
    </row>
    <row r="542" spans="1:2" x14ac:dyDescent="0.25">
      <c r="A542" s="65"/>
      <c r="B542" s="66"/>
    </row>
    <row r="543" spans="1:2" x14ac:dyDescent="0.25">
      <c r="A543" s="65"/>
      <c r="B543" s="66"/>
    </row>
    <row r="544" spans="1:2" x14ac:dyDescent="0.25">
      <c r="A544" s="65"/>
      <c r="B544" s="66"/>
    </row>
    <row r="545" spans="1:2" x14ac:dyDescent="0.25">
      <c r="A545" s="65"/>
      <c r="B545" s="66"/>
    </row>
    <row r="546" spans="1:2" x14ac:dyDescent="0.25">
      <c r="A546" s="65"/>
      <c r="B546" s="66"/>
    </row>
    <row r="547" spans="1:2" x14ac:dyDescent="0.25">
      <c r="A547" s="65"/>
      <c r="B547" s="66"/>
    </row>
    <row r="548" spans="1:2" x14ac:dyDescent="0.25">
      <c r="A548" s="65"/>
      <c r="B548" s="66"/>
    </row>
    <row r="549" spans="1:2" x14ac:dyDescent="0.25">
      <c r="A549" s="65"/>
      <c r="B549" s="66"/>
    </row>
    <row r="550" spans="1:2" x14ac:dyDescent="0.25">
      <c r="A550" s="65"/>
      <c r="B550" s="66"/>
    </row>
    <row r="551" spans="1:2" x14ac:dyDescent="0.25">
      <c r="A551" s="65"/>
      <c r="B551" s="66"/>
    </row>
    <row r="552" spans="1:2" x14ac:dyDescent="0.25">
      <c r="A552" s="65"/>
      <c r="B552" s="66"/>
    </row>
    <row r="553" spans="1:2" x14ac:dyDescent="0.25">
      <c r="A553" s="65"/>
      <c r="B553" s="66"/>
    </row>
    <row r="554" spans="1:2" x14ac:dyDescent="0.25">
      <c r="A554" s="65"/>
      <c r="B554" s="66"/>
    </row>
    <row r="555" spans="1:2" x14ac:dyDescent="0.25">
      <c r="A555" s="65"/>
      <c r="B555" s="66"/>
    </row>
    <row r="556" spans="1:2" x14ac:dyDescent="0.25">
      <c r="A556" s="65"/>
      <c r="B556" s="66"/>
    </row>
    <row r="557" spans="1:2" x14ac:dyDescent="0.25">
      <c r="A557" s="65"/>
      <c r="B557" s="66"/>
    </row>
    <row r="558" spans="1:2" x14ac:dyDescent="0.25">
      <c r="A558" s="65"/>
      <c r="B558" s="66"/>
    </row>
    <row r="559" spans="1:2" x14ac:dyDescent="0.25">
      <c r="A559" s="65"/>
      <c r="B559" s="66"/>
    </row>
    <row r="560" spans="1:2" x14ac:dyDescent="0.25">
      <c r="A560" s="65"/>
      <c r="B560" s="66"/>
    </row>
    <row r="561" spans="1:2" x14ac:dyDescent="0.25">
      <c r="A561" s="65"/>
      <c r="B561" s="66"/>
    </row>
    <row r="562" spans="1:2" x14ac:dyDescent="0.25">
      <c r="A562" s="65"/>
      <c r="B562" s="66"/>
    </row>
    <row r="563" spans="1:2" x14ac:dyDescent="0.25">
      <c r="A563" s="65"/>
      <c r="B563" s="66"/>
    </row>
    <row r="564" spans="1:2" x14ac:dyDescent="0.25">
      <c r="A564" s="65"/>
      <c r="B564" s="66"/>
    </row>
    <row r="565" spans="1:2" x14ac:dyDescent="0.25">
      <c r="A565" s="65"/>
      <c r="B565" s="66"/>
    </row>
    <row r="566" spans="1:2" x14ac:dyDescent="0.25">
      <c r="A566" s="65"/>
      <c r="B566" s="66"/>
    </row>
    <row r="567" spans="1:2" x14ac:dyDescent="0.25">
      <c r="A567" s="65"/>
      <c r="B567" s="66"/>
    </row>
    <row r="568" spans="1:2" x14ac:dyDescent="0.25">
      <c r="A568" s="65"/>
      <c r="B568" s="66"/>
    </row>
    <row r="569" spans="1:2" x14ac:dyDescent="0.25">
      <c r="A569" s="65"/>
      <c r="B569" s="66"/>
    </row>
    <row r="570" spans="1:2" x14ac:dyDescent="0.25">
      <c r="A570" s="67"/>
      <c r="B570" s="66"/>
    </row>
    <row r="571" spans="1:2" x14ac:dyDescent="0.25">
      <c r="A571" s="65"/>
      <c r="B571" s="66"/>
    </row>
    <row r="572" spans="1:2" x14ac:dyDescent="0.25">
      <c r="A572" s="65"/>
      <c r="B572" s="66"/>
    </row>
    <row r="573" spans="1:2" x14ac:dyDescent="0.25">
      <c r="A573" s="65"/>
      <c r="B573" s="66"/>
    </row>
    <row r="574" spans="1:2" x14ac:dyDescent="0.25">
      <c r="A574" s="65"/>
      <c r="B574" s="66"/>
    </row>
    <row r="575" spans="1:2" x14ac:dyDescent="0.25">
      <c r="A575" s="65"/>
      <c r="B575" s="66"/>
    </row>
    <row r="576" spans="1:2" x14ac:dyDescent="0.25">
      <c r="A576" s="65"/>
      <c r="B576" s="66"/>
    </row>
    <row r="577" spans="1:2" x14ac:dyDescent="0.25">
      <c r="A577" s="65"/>
      <c r="B577" s="66"/>
    </row>
    <row r="578" spans="1:2" x14ac:dyDescent="0.25">
      <c r="A578" s="65"/>
      <c r="B578" s="66"/>
    </row>
    <row r="579" spans="1:2" x14ac:dyDescent="0.25">
      <c r="A579" s="65"/>
      <c r="B579" s="66"/>
    </row>
    <row r="580" spans="1:2" x14ac:dyDescent="0.25">
      <c r="A580" s="65"/>
      <c r="B580" s="66"/>
    </row>
    <row r="581" spans="1:2" x14ac:dyDescent="0.25">
      <c r="A581" s="65"/>
      <c r="B581" s="66"/>
    </row>
    <row r="582" spans="1:2" x14ac:dyDescent="0.25">
      <c r="A582" s="65"/>
      <c r="B582" s="66"/>
    </row>
    <row r="583" spans="1:2" x14ac:dyDescent="0.25">
      <c r="A583" s="65"/>
      <c r="B583" s="66"/>
    </row>
    <row r="584" spans="1:2" x14ac:dyDescent="0.25">
      <c r="A584" s="65"/>
      <c r="B584" s="66"/>
    </row>
    <row r="585" spans="1:2" x14ac:dyDescent="0.25">
      <c r="A585" s="65"/>
      <c r="B585" s="66"/>
    </row>
    <row r="586" spans="1:2" x14ac:dyDescent="0.25">
      <c r="A586" s="65"/>
      <c r="B586" s="66"/>
    </row>
    <row r="587" spans="1:2" x14ac:dyDescent="0.25">
      <c r="A587" s="65"/>
      <c r="B587" s="66"/>
    </row>
    <row r="588" spans="1:2" x14ac:dyDescent="0.25">
      <c r="A588" s="65"/>
      <c r="B588" s="66"/>
    </row>
    <row r="589" spans="1:2" x14ac:dyDescent="0.25">
      <c r="A589" s="65"/>
      <c r="B589" s="66"/>
    </row>
    <row r="590" spans="1:2" x14ac:dyDescent="0.25">
      <c r="A590" s="65"/>
      <c r="B590" s="66"/>
    </row>
    <row r="591" spans="1:2" x14ac:dyDescent="0.25">
      <c r="A591" s="65"/>
      <c r="B591" s="66"/>
    </row>
    <row r="592" spans="1:2" x14ac:dyDescent="0.25">
      <c r="A592" s="65"/>
      <c r="B592" s="66"/>
    </row>
    <row r="593" spans="1:2" x14ac:dyDescent="0.25">
      <c r="A593" s="65"/>
      <c r="B593" s="66"/>
    </row>
    <row r="594" spans="1:2" x14ac:dyDescent="0.25">
      <c r="A594" s="65"/>
      <c r="B594" s="66"/>
    </row>
    <row r="595" spans="1:2" x14ac:dyDescent="0.25">
      <c r="A595" s="65"/>
      <c r="B595" s="66"/>
    </row>
    <row r="596" spans="1:2" x14ac:dyDescent="0.25">
      <c r="A596" s="65"/>
      <c r="B596" s="66"/>
    </row>
    <row r="597" spans="1:2" x14ac:dyDescent="0.25">
      <c r="A597" s="65"/>
      <c r="B597" s="66"/>
    </row>
    <row r="598" spans="1:2" x14ac:dyDescent="0.25">
      <c r="A598" s="65"/>
      <c r="B598" s="66"/>
    </row>
    <row r="599" spans="1:2" x14ac:dyDescent="0.25">
      <c r="A599" s="65"/>
      <c r="B599" s="66"/>
    </row>
    <row r="600" spans="1:2" x14ac:dyDescent="0.25">
      <c r="A600" s="65"/>
      <c r="B600" s="66"/>
    </row>
    <row r="601" spans="1:2" x14ac:dyDescent="0.25">
      <c r="A601" s="65"/>
      <c r="B601" s="66"/>
    </row>
    <row r="602" spans="1:2" x14ac:dyDescent="0.25">
      <c r="A602" s="65"/>
      <c r="B602" s="66"/>
    </row>
    <row r="603" spans="1:2" x14ac:dyDescent="0.25">
      <c r="A603" s="65"/>
      <c r="B603" s="66"/>
    </row>
    <row r="604" spans="1:2" x14ac:dyDescent="0.25">
      <c r="A604" s="65"/>
      <c r="B604" s="66"/>
    </row>
    <row r="605" spans="1:2" x14ac:dyDescent="0.25">
      <c r="A605" s="65"/>
      <c r="B605" s="66"/>
    </row>
    <row r="606" spans="1:2" x14ac:dyDescent="0.25">
      <c r="A606" s="65"/>
      <c r="B606" s="66"/>
    </row>
    <row r="607" spans="1:2" x14ac:dyDescent="0.25">
      <c r="A607" s="65"/>
      <c r="B607" s="66"/>
    </row>
    <row r="608" spans="1:2" x14ac:dyDescent="0.25">
      <c r="A608" s="65"/>
      <c r="B608" s="66"/>
    </row>
    <row r="609" spans="1:2" x14ac:dyDescent="0.25">
      <c r="A609" s="65"/>
      <c r="B609" s="66"/>
    </row>
    <row r="610" spans="1:2" x14ac:dyDescent="0.25">
      <c r="A610" s="65"/>
      <c r="B610" s="66"/>
    </row>
    <row r="611" spans="1:2" x14ac:dyDescent="0.25">
      <c r="A611" s="65"/>
      <c r="B611" s="66"/>
    </row>
    <row r="612" spans="1:2" x14ac:dyDescent="0.25">
      <c r="A612" s="65"/>
      <c r="B612" s="66"/>
    </row>
    <row r="613" spans="1:2" x14ac:dyDescent="0.25">
      <c r="A613" s="65"/>
      <c r="B613" s="66"/>
    </row>
    <row r="614" spans="1:2" x14ac:dyDescent="0.25">
      <c r="A614" s="65"/>
      <c r="B614" s="66"/>
    </row>
    <row r="615" spans="1:2" x14ac:dyDescent="0.25">
      <c r="A615" s="65"/>
      <c r="B615" s="66"/>
    </row>
    <row r="616" spans="1:2" x14ac:dyDescent="0.25">
      <c r="A616" s="65"/>
      <c r="B616" s="66"/>
    </row>
    <row r="617" spans="1:2" x14ac:dyDescent="0.25">
      <c r="A617" s="65"/>
      <c r="B617" s="66"/>
    </row>
    <row r="618" spans="1:2" x14ac:dyDescent="0.25">
      <c r="A618" s="65"/>
      <c r="B618" s="66"/>
    </row>
    <row r="619" spans="1:2" x14ac:dyDescent="0.25">
      <c r="A619" s="65"/>
      <c r="B619" s="66"/>
    </row>
    <row r="620" spans="1:2" x14ac:dyDescent="0.25">
      <c r="A620" s="65"/>
      <c r="B620" s="66"/>
    </row>
    <row r="621" spans="1:2" x14ac:dyDescent="0.25">
      <c r="A621" s="65"/>
      <c r="B621" s="66"/>
    </row>
    <row r="622" spans="1:2" x14ac:dyDescent="0.25">
      <c r="A622" s="65"/>
      <c r="B622" s="66"/>
    </row>
    <row r="623" spans="1:2" x14ac:dyDescent="0.25">
      <c r="A623" s="65"/>
      <c r="B623" s="66"/>
    </row>
    <row r="624" spans="1:2" x14ac:dyDescent="0.25">
      <c r="A624" s="65"/>
      <c r="B624" s="66"/>
    </row>
    <row r="625" spans="1:2" x14ac:dyDescent="0.25">
      <c r="A625" s="65"/>
      <c r="B625" s="66"/>
    </row>
    <row r="626" spans="1:2" x14ac:dyDescent="0.25">
      <c r="A626" s="65"/>
      <c r="B626" s="66"/>
    </row>
    <row r="627" spans="1:2" x14ac:dyDescent="0.25">
      <c r="A627" s="65"/>
      <c r="B627" s="66"/>
    </row>
    <row r="628" spans="1:2" x14ac:dyDescent="0.25">
      <c r="A628" s="65"/>
      <c r="B628" s="66"/>
    </row>
    <row r="629" spans="1:2" x14ac:dyDescent="0.25">
      <c r="A629" s="65"/>
      <c r="B629" s="66"/>
    </row>
    <row r="630" spans="1:2" x14ac:dyDescent="0.25">
      <c r="A630" s="65"/>
      <c r="B630" s="66"/>
    </row>
    <row r="631" spans="1:2" x14ac:dyDescent="0.25">
      <c r="A631" s="65"/>
      <c r="B631" s="66"/>
    </row>
    <row r="632" spans="1:2" x14ac:dyDescent="0.25">
      <c r="A632" s="65"/>
      <c r="B632" s="66"/>
    </row>
    <row r="633" spans="1:2" x14ac:dyDescent="0.25">
      <c r="A633" s="65"/>
      <c r="B633" s="66"/>
    </row>
    <row r="634" spans="1:2" x14ac:dyDescent="0.25">
      <c r="A634" s="65"/>
      <c r="B634" s="66"/>
    </row>
    <row r="635" spans="1:2" x14ac:dyDescent="0.25">
      <c r="A635" s="65"/>
      <c r="B635" s="66"/>
    </row>
    <row r="636" spans="1:2" x14ac:dyDescent="0.25">
      <c r="A636" s="65"/>
      <c r="B636" s="66"/>
    </row>
    <row r="637" spans="1:2" x14ac:dyDescent="0.25">
      <c r="A637" s="65"/>
      <c r="B637" s="66"/>
    </row>
    <row r="638" spans="1:2" x14ac:dyDescent="0.25">
      <c r="A638" s="65"/>
      <c r="B638" s="66"/>
    </row>
    <row r="639" spans="1:2" x14ac:dyDescent="0.25">
      <c r="A639" s="65"/>
      <c r="B639" s="66"/>
    </row>
    <row r="640" spans="1:2" x14ac:dyDescent="0.25">
      <c r="A640" s="65"/>
      <c r="B640" s="66"/>
    </row>
    <row r="641" spans="1:3" x14ac:dyDescent="0.25">
      <c r="A641" s="65"/>
      <c r="B641" s="66"/>
    </row>
    <row r="642" spans="1:3" x14ac:dyDescent="0.25">
      <c r="A642" s="65"/>
      <c r="B642" s="66"/>
    </row>
    <row r="643" spans="1:3" x14ac:dyDescent="0.25">
      <c r="A643" s="65"/>
      <c r="B643" s="66"/>
    </row>
    <row r="644" spans="1:3" x14ac:dyDescent="0.25">
      <c r="A644" s="65"/>
      <c r="B644" s="66"/>
    </row>
    <row r="645" spans="1:3" x14ac:dyDescent="0.25">
      <c r="A645" s="65"/>
      <c r="B645" s="66"/>
    </row>
    <row r="646" spans="1:3" x14ac:dyDescent="0.25">
      <c r="A646" s="65"/>
      <c r="B646" s="66"/>
    </row>
    <row r="647" spans="1:3" x14ac:dyDescent="0.25">
      <c r="A647" s="67"/>
      <c r="B647" s="66"/>
    </row>
    <row r="648" spans="1:3" x14ac:dyDescent="0.25">
      <c r="A648" s="67"/>
      <c r="B648" s="66"/>
    </row>
    <row r="649" spans="1:3" x14ac:dyDescent="0.25">
      <c r="A649" s="67"/>
      <c r="B649" s="66"/>
    </row>
    <row r="650" spans="1:3" x14ac:dyDescent="0.25">
      <c r="A650" s="67"/>
      <c r="B650" s="66"/>
    </row>
    <row r="651" spans="1:3" x14ac:dyDescent="0.25">
      <c r="A651" s="67"/>
      <c r="B651" s="66"/>
    </row>
    <row r="652" spans="1:3" x14ac:dyDescent="0.25">
      <c r="A652" s="67"/>
      <c r="B652" s="66"/>
    </row>
    <row r="653" spans="1:3" x14ac:dyDescent="0.25">
      <c r="A653" s="67"/>
      <c r="B653" s="66"/>
    </row>
    <row r="654" spans="1:3" x14ac:dyDescent="0.25">
      <c r="A654" s="67"/>
      <c r="B654" s="66"/>
    </row>
    <row r="655" spans="1:3" x14ac:dyDescent="0.25">
      <c r="A655" s="67"/>
      <c r="B655" s="66"/>
      <c r="C655" s="68"/>
    </row>
    <row r="656" spans="1:3" x14ac:dyDescent="0.25">
      <c r="A656" s="67"/>
      <c r="B656" s="66"/>
    </row>
    <row r="657" spans="1:2" x14ac:dyDescent="0.25">
      <c r="A657" s="67"/>
      <c r="B657" s="66"/>
    </row>
    <row r="658" spans="1:2" x14ac:dyDescent="0.25">
      <c r="A658" s="67"/>
      <c r="B658" s="66"/>
    </row>
    <row r="659" spans="1:2" x14ac:dyDescent="0.25">
      <c r="A659" s="67"/>
      <c r="B659" s="66"/>
    </row>
    <row r="660" spans="1:2" x14ac:dyDescent="0.25">
      <c r="A660" s="67"/>
      <c r="B660" s="66"/>
    </row>
    <row r="661" spans="1:2" x14ac:dyDescent="0.25">
      <c r="A661" s="67"/>
      <c r="B661" s="66"/>
    </row>
    <row r="662" spans="1:2" x14ac:dyDescent="0.25">
      <c r="A662" s="67"/>
      <c r="B662" s="66"/>
    </row>
    <row r="663" spans="1:2" x14ac:dyDescent="0.25">
      <c r="A663" s="67"/>
      <c r="B663" s="66"/>
    </row>
    <row r="664" spans="1:2" x14ac:dyDescent="0.25">
      <c r="A664" s="67"/>
      <c r="B664" s="66"/>
    </row>
    <row r="665" spans="1:2" x14ac:dyDescent="0.25">
      <c r="A665" s="67"/>
      <c r="B665" s="66"/>
    </row>
    <row r="666" spans="1:2" x14ac:dyDescent="0.25">
      <c r="A666" s="67"/>
      <c r="B666" s="66"/>
    </row>
    <row r="667" spans="1:2" x14ac:dyDescent="0.25">
      <c r="A667" s="67"/>
      <c r="B667" s="66"/>
    </row>
    <row r="668" spans="1:2" x14ac:dyDescent="0.25">
      <c r="A668" s="67"/>
      <c r="B668" s="66"/>
    </row>
    <row r="669" spans="1:2" x14ac:dyDescent="0.25">
      <c r="A669" s="67"/>
      <c r="B669" s="66"/>
    </row>
    <row r="670" spans="1:2" x14ac:dyDescent="0.25">
      <c r="A670" s="67"/>
      <c r="B670" s="66"/>
    </row>
    <row r="671" spans="1:2" x14ac:dyDescent="0.25">
      <c r="A671" s="67"/>
      <c r="B671" s="66"/>
    </row>
    <row r="672" spans="1:2" x14ac:dyDescent="0.25">
      <c r="A672" s="67"/>
      <c r="B672" s="66"/>
    </row>
    <row r="673" spans="1:2" x14ac:dyDescent="0.25">
      <c r="A673" s="67"/>
      <c r="B673" s="66"/>
    </row>
    <row r="674" spans="1:2" x14ac:dyDescent="0.25">
      <c r="A674" s="67"/>
      <c r="B674" s="66"/>
    </row>
    <row r="675" spans="1:2" x14ac:dyDescent="0.25">
      <c r="A675" s="67"/>
      <c r="B675" s="66"/>
    </row>
    <row r="676" spans="1:2" x14ac:dyDescent="0.25">
      <c r="A676" s="67"/>
      <c r="B676" s="66"/>
    </row>
    <row r="677" spans="1:2" x14ac:dyDescent="0.25">
      <c r="A677" s="67"/>
      <c r="B677" s="66"/>
    </row>
    <row r="678" spans="1:2" x14ac:dyDescent="0.25">
      <c r="A678" s="67"/>
      <c r="B678" s="66"/>
    </row>
    <row r="679" spans="1:2" x14ac:dyDescent="0.25">
      <c r="A679" s="67"/>
      <c r="B679" s="66"/>
    </row>
    <row r="680" spans="1:2" x14ac:dyDescent="0.25">
      <c r="A680" s="67"/>
      <c r="B680" s="66"/>
    </row>
    <row r="681" spans="1:2" x14ac:dyDescent="0.25">
      <c r="A681" s="67"/>
      <c r="B681" s="66"/>
    </row>
    <row r="682" spans="1:2" x14ac:dyDescent="0.25">
      <c r="A682" s="67"/>
      <c r="B682" s="66"/>
    </row>
    <row r="683" spans="1:2" x14ac:dyDescent="0.25">
      <c r="A683" s="67"/>
      <c r="B683" s="66"/>
    </row>
    <row r="684" spans="1:2" x14ac:dyDescent="0.25">
      <c r="A684" s="67"/>
      <c r="B684" s="66"/>
    </row>
    <row r="685" spans="1:2" x14ac:dyDescent="0.25">
      <c r="A685" s="67"/>
      <c r="B685" s="66"/>
    </row>
    <row r="686" spans="1:2" x14ac:dyDescent="0.25">
      <c r="A686" s="67"/>
      <c r="B686" s="66"/>
    </row>
    <row r="687" spans="1:2" x14ac:dyDescent="0.25">
      <c r="A687" s="67"/>
      <c r="B687" s="66"/>
    </row>
    <row r="688" spans="1:2" x14ac:dyDescent="0.25">
      <c r="A688" s="67"/>
      <c r="B688" s="66"/>
    </row>
    <row r="689" spans="1:2" x14ac:dyDescent="0.25">
      <c r="A689" s="67"/>
      <c r="B689" s="66"/>
    </row>
    <row r="690" spans="1:2" x14ac:dyDescent="0.25">
      <c r="A690" s="67"/>
      <c r="B690" s="66"/>
    </row>
    <row r="691" spans="1:2" x14ac:dyDescent="0.25">
      <c r="A691" s="67"/>
      <c r="B691" s="66"/>
    </row>
    <row r="692" spans="1:2" x14ac:dyDescent="0.25">
      <c r="A692" s="67"/>
      <c r="B692" s="66"/>
    </row>
    <row r="693" spans="1:2" x14ac:dyDescent="0.25">
      <c r="A693" s="67"/>
      <c r="B693" s="66"/>
    </row>
    <row r="694" spans="1:2" x14ac:dyDescent="0.25">
      <c r="A694" s="67"/>
      <c r="B694" s="66"/>
    </row>
    <row r="695" spans="1:2" x14ac:dyDescent="0.25">
      <c r="A695" s="67"/>
      <c r="B695" s="66"/>
    </row>
    <row r="696" spans="1:2" x14ac:dyDescent="0.25">
      <c r="A696" s="67"/>
      <c r="B696" s="66"/>
    </row>
    <row r="697" spans="1:2" x14ac:dyDescent="0.25">
      <c r="A697" s="67"/>
      <c r="B697" s="66"/>
    </row>
    <row r="698" spans="1:2" x14ac:dyDescent="0.25">
      <c r="A698" s="67"/>
      <c r="B698" s="66"/>
    </row>
    <row r="699" spans="1:2" x14ac:dyDescent="0.25">
      <c r="A699" s="67"/>
      <c r="B699" s="66"/>
    </row>
    <row r="700" spans="1:2" x14ac:dyDescent="0.25">
      <c r="A700" s="67"/>
      <c r="B700" s="66"/>
    </row>
    <row r="701" spans="1:2" x14ac:dyDescent="0.25">
      <c r="A701" s="67"/>
      <c r="B701" s="66"/>
    </row>
    <row r="702" spans="1:2" x14ac:dyDescent="0.25">
      <c r="A702" s="67"/>
      <c r="B702" s="66"/>
    </row>
    <row r="703" spans="1:2" x14ac:dyDescent="0.25">
      <c r="A703" s="67"/>
      <c r="B703" s="66"/>
    </row>
    <row r="704" spans="1:2" x14ac:dyDescent="0.25">
      <c r="A704" s="67"/>
      <c r="B704" s="66"/>
    </row>
    <row r="705" spans="1:2" x14ac:dyDescent="0.25">
      <c r="A705" s="67"/>
      <c r="B705" s="66"/>
    </row>
    <row r="706" spans="1:2" x14ac:dyDescent="0.25">
      <c r="A706" s="67"/>
      <c r="B706" s="66"/>
    </row>
    <row r="707" spans="1:2" x14ac:dyDescent="0.25">
      <c r="A707" s="67"/>
      <c r="B707" s="66"/>
    </row>
    <row r="708" spans="1:2" x14ac:dyDescent="0.25">
      <c r="A708" s="67"/>
      <c r="B708" s="66"/>
    </row>
    <row r="709" spans="1:2" x14ac:dyDescent="0.25">
      <c r="A709" s="67"/>
      <c r="B709" s="66"/>
    </row>
    <row r="710" spans="1:2" x14ac:dyDescent="0.25">
      <c r="A710" s="67"/>
      <c r="B710" s="66"/>
    </row>
    <row r="711" spans="1:2" x14ac:dyDescent="0.25">
      <c r="A711" s="67"/>
      <c r="B711" s="66"/>
    </row>
    <row r="712" spans="1:2" x14ac:dyDescent="0.25">
      <c r="A712" s="67"/>
      <c r="B712" s="66"/>
    </row>
    <row r="713" spans="1:2" x14ac:dyDescent="0.25">
      <c r="A713" s="67"/>
      <c r="B713" s="66"/>
    </row>
    <row r="714" spans="1:2" x14ac:dyDescent="0.25">
      <c r="A714" s="67"/>
      <c r="B714" s="66"/>
    </row>
    <row r="715" spans="1:2" x14ac:dyDescent="0.25">
      <c r="A715" s="67"/>
      <c r="B715" s="66"/>
    </row>
    <row r="716" spans="1:2" x14ac:dyDescent="0.25">
      <c r="A716" s="67"/>
      <c r="B716" s="66"/>
    </row>
    <row r="717" spans="1:2" x14ac:dyDescent="0.25">
      <c r="A717" s="67"/>
      <c r="B717" s="66"/>
    </row>
    <row r="718" spans="1:2" x14ac:dyDescent="0.25">
      <c r="A718" s="67"/>
      <c r="B718" s="66"/>
    </row>
    <row r="719" spans="1:2" x14ac:dyDescent="0.25">
      <c r="A719" s="67"/>
      <c r="B719" s="66"/>
    </row>
    <row r="720" spans="1:2" x14ac:dyDescent="0.25">
      <c r="A720" s="67"/>
      <c r="B720" s="66"/>
    </row>
  </sheetData>
  <conditionalFormatting sqref="A640 A1:A638 A642:A1048576">
    <cfRule type="duplicateValues" dxfId="1" priority="2"/>
  </conditionalFormatting>
  <conditionalFormatting sqref="A64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Arkusz1</vt:lpstr>
      <vt:lpstr>Arkusz2</vt:lpstr>
      <vt:lpstr>Arkusz1!Obszar_wydruku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Mariusz Gąsior</dc:creator>
  <cp:keywords/>
  <dc:description/>
  <cp:lastModifiedBy>Hanna Cichecka</cp:lastModifiedBy>
  <cp:revision/>
  <dcterms:created xsi:type="dcterms:W3CDTF">2021-11-04T08:53:11Z</dcterms:created>
  <dcterms:modified xsi:type="dcterms:W3CDTF">2025-11-12T13:10:15Z</dcterms:modified>
  <cp:category/>
  <cp:contentStatus/>
</cp:coreProperties>
</file>